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2120" windowHeight="9120"/>
  </bookViews>
  <sheets>
    <sheet name="Характеристика Муниципальной пр" sheetId="7" r:id="rId1"/>
  </sheets>
  <definedNames>
    <definedName name="_xlnm._FilterDatabase" localSheetId="0" hidden="1">'Характеристика Муниципальной пр'!$A$27:$AA$78</definedName>
    <definedName name="_xlnm.Print_Area" localSheetId="0">'Характеристика Муниципальной пр'!$A$1:$AB$80</definedName>
  </definedNames>
  <calcPr calcId="144525"/>
</workbook>
</file>

<file path=xl/calcChain.xml><?xml version="1.0" encoding="utf-8"?>
<calcChain xmlns="http://schemas.openxmlformats.org/spreadsheetml/2006/main">
  <c r="V34" i="7"/>
  <c r="V73"/>
  <c r="T34"/>
  <c r="U34"/>
  <c r="W34"/>
  <c r="X34"/>
  <c r="Y34"/>
  <c r="Z42"/>
  <c r="Y73"/>
  <c r="X73"/>
  <c r="W73"/>
  <c r="U73"/>
  <c r="Z62"/>
  <c r="Z39"/>
  <c r="Z35"/>
  <c r="Y33"/>
  <c r="V33"/>
  <c r="W33"/>
  <c r="T33"/>
  <c r="T29"/>
  <c r="T28"/>
  <c r="X33"/>
  <c r="X29"/>
  <c r="X28"/>
  <c r="U33"/>
  <c r="W29"/>
  <c r="W28"/>
  <c r="V29"/>
  <c r="V28"/>
  <c r="Y29"/>
  <c r="Y28"/>
  <c r="U29"/>
  <c r="U28"/>
</calcChain>
</file>

<file path=xl/sharedStrings.xml><?xml version="1.0" encoding="utf-8"?>
<sst xmlns="http://schemas.openxmlformats.org/spreadsheetml/2006/main" count="205" uniqueCount="97">
  <si>
    <t>%</t>
  </si>
  <si>
    <t>шт.</t>
  </si>
  <si>
    <t>тыс.руб.</t>
  </si>
  <si>
    <t>(наименование муниципальной программы)</t>
  </si>
  <si>
    <t>Задача 1 "Удовлетворение потребностей жителей многоквартирных домов"</t>
  </si>
  <si>
    <t>Задача 3 "Повышение уровня газификации города Ржева Тверской области"</t>
  </si>
  <si>
    <t>Принятые обозначения и сокращения:</t>
  </si>
  <si>
    <t xml:space="preserve">Характеристика Муниципальной программы города Ржева Тверской области </t>
  </si>
  <si>
    <t>4. Задача - задача подпрограммы</t>
  </si>
  <si>
    <t xml:space="preserve">5. Мероприятие -  мероприятие подпрограммы </t>
  </si>
  <si>
    <t>6.  Административное мероприятие - административное мероприятие подпрограммы или обеспечивающей подпрограммы</t>
  </si>
  <si>
    <t>7. Показатель - показатель цели  программы, показатель задачи подпрограммы, показатель мероприятия подпрограммы (административного мероприятия).</t>
  </si>
  <si>
    <t xml:space="preserve">Коды бюджетной классификации </t>
  </si>
  <si>
    <t>Еди-ница изме-рения</t>
  </si>
  <si>
    <t>Годы реализации программы</t>
  </si>
  <si>
    <t>Целевое (суммарное) значение показателя</t>
  </si>
  <si>
    <t>код администратора программы</t>
  </si>
  <si>
    <t>раздел</t>
  </si>
  <si>
    <t>подраздел</t>
  </si>
  <si>
    <t>код целевой статьи расхода бюджета</t>
  </si>
  <si>
    <t>программа</t>
  </si>
  <si>
    <t>подпрограмма</t>
  </si>
  <si>
    <t>задача  подпрограммы</t>
  </si>
  <si>
    <t>направление расходов</t>
  </si>
  <si>
    <t>2021
год</t>
  </si>
  <si>
    <t>2022
год</t>
  </si>
  <si>
    <t>значение</t>
  </si>
  <si>
    <t>в лимитах</t>
  </si>
  <si>
    <t xml:space="preserve">Программа , всего </t>
  </si>
  <si>
    <t>тыс. руб.</t>
  </si>
  <si>
    <t>x</t>
  </si>
  <si>
    <t>Программная часть</t>
  </si>
  <si>
    <t>Подпрограмма 1  "Комплексное развитие систем коммунальной инфраструктуры города Ржева  Тверской области"</t>
  </si>
  <si>
    <t>Задача 1 «Обеспечение надежности функционирования объектов коммунальной инфраструктуры в городе Ржеве Тверской области»</t>
  </si>
  <si>
    <r>
      <rPr>
        <b/>
        <sz val="14"/>
        <color indexed="8"/>
        <rFont val="Times New Roman"/>
        <family val="1"/>
        <charset val="204"/>
      </rPr>
      <t xml:space="preserve">Показатель 1 </t>
    </r>
    <r>
      <rPr>
        <sz val="14"/>
        <color indexed="8"/>
        <rFont val="Times New Roman"/>
        <family val="1"/>
        <charset val="204"/>
      </rPr>
      <t xml:space="preserve">  "Количество аварийных ситуаций на объектах коммунального комплекса"</t>
    </r>
  </si>
  <si>
    <t>Б</t>
  </si>
  <si>
    <t>Подпрограмма 2 "Улучшение состояния объектов жилищного фонда и коммунальной инфраструктуры города Ржева Тверской области"</t>
  </si>
  <si>
    <t>Задача 2 "Ликвидация аварийного жилищного фонда на территории города Ржева Тверской области»</t>
  </si>
  <si>
    <r>
      <rPr>
        <b/>
        <sz val="14"/>
        <color indexed="8"/>
        <rFont val="Times New Roman"/>
        <family val="1"/>
        <charset val="204"/>
      </rPr>
      <t xml:space="preserve">Показатель  1 </t>
    </r>
    <r>
      <rPr>
        <sz val="14"/>
        <color indexed="8"/>
        <rFont val="Times New Roman"/>
        <family val="1"/>
        <charset val="204"/>
      </rPr>
      <t>«Количество выявленных аварийных многоквартирных домов города Ржева Тверской области»</t>
    </r>
  </si>
  <si>
    <r>
      <rPr>
        <b/>
        <sz val="14"/>
        <color indexed="8"/>
        <rFont val="Times New Roman"/>
        <family val="1"/>
        <charset val="204"/>
      </rPr>
      <t xml:space="preserve">Административное мероприятие 2.001 </t>
    </r>
    <r>
      <rPr>
        <sz val="14"/>
        <color indexed="8"/>
        <rFont val="Times New Roman"/>
        <family val="1"/>
        <charset val="204"/>
      </rPr>
      <t>"Подготовка пакета документов о выявлении оснований для признания многоквартирных домов аварийными и подлежащими сносу в соответствии с действующим законодательством"</t>
    </r>
  </si>
  <si>
    <r>
      <t xml:space="preserve">Показатель 1 </t>
    </r>
    <r>
      <rPr>
        <sz val="14"/>
        <color indexed="8"/>
        <rFont val="Times New Roman"/>
        <family val="1"/>
        <charset val="204"/>
      </rPr>
      <t xml:space="preserve">"Доля аварийного жилищного фонда в общем объеме жилищного фонда города Ржева Тверской области" </t>
    </r>
  </si>
  <si>
    <r>
      <t xml:space="preserve">Показатель 1 </t>
    </r>
    <r>
      <rPr>
        <sz val="14"/>
        <color indexed="8"/>
        <rFont val="Times New Roman"/>
        <family val="1"/>
        <charset val="204"/>
      </rPr>
      <t>"Доля домов, подключенных к централизованным сетям газоснабжения, в жилищном фонде города Ржева"</t>
    </r>
  </si>
  <si>
    <t>S</t>
  </si>
  <si>
    <t>И</t>
  </si>
  <si>
    <r>
      <rPr>
        <b/>
        <sz val="14"/>
        <color indexed="8"/>
        <rFont val="Times New Roman"/>
        <family val="1"/>
        <charset val="204"/>
      </rPr>
      <t xml:space="preserve">Показатель 1    </t>
    </r>
    <r>
      <rPr>
        <sz val="14"/>
        <color indexed="8"/>
        <rFont val="Times New Roman"/>
        <family val="1"/>
        <charset val="204"/>
      </rPr>
      <t>"Количество отремонтированных жилых помещений"</t>
    </r>
  </si>
  <si>
    <r>
      <t xml:space="preserve">Административное мероприятие 3.002 </t>
    </r>
    <r>
      <rPr>
        <sz val="14"/>
        <rFont val="Times New Roman"/>
        <family val="1"/>
        <charset val="204"/>
      </rPr>
      <t xml:space="preserve">"Мониторинг подключенных домов к централизованным сетям газоснабжения  в жилищном фонде города Ржева" </t>
    </r>
  </si>
  <si>
    <t>Задача 2 «Оптимизация функционирования системы теплоснабжения города Ржева Тверской области »</t>
  </si>
  <si>
    <t>кв.м</t>
  </si>
  <si>
    <t>Цели программы, подпрограммы,  задачи подпрограммы,  мероприятия (административные мероприятия)подпрограммы  и их показатели</t>
  </si>
  <si>
    <t>Главный  администратор (администратор)  Муниципальной программы города Ржева Тверской области - Администрация города Ржева Тверской области</t>
  </si>
  <si>
    <t xml:space="preserve">1. Программа - муниципальная программа города Ржева Тверской области  </t>
  </si>
  <si>
    <t xml:space="preserve">2. Цель - цель муниципальной программы города Ржева Тверской области </t>
  </si>
  <si>
    <t xml:space="preserve"> </t>
  </si>
  <si>
    <t>Приложение 1</t>
  </si>
  <si>
    <t>Показатель  1 "Доля населения обратившегося по вопросу некачественного предоставления жилищно-коммунальных услуг"</t>
  </si>
  <si>
    <r>
      <rPr>
        <b/>
        <sz val="14"/>
        <color indexed="8"/>
        <rFont val="Times New Roman"/>
        <family val="1"/>
        <charset val="204"/>
      </rPr>
      <t>Показатель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 xml:space="preserve"> 1</t>
    </r>
    <r>
      <rPr>
        <sz val="14"/>
        <color indexed="8"/>
        <rFont val="Times New Roman"/>
        <family val="1"/>
        <charset val="204"/>
      </rPr>
      <t xml:space="preserve">   "Количество кв.м  муниципального жилья за которые произведена оплата взносов за капитальный ремонт"</t>
    </r>
  </si>
  <si>
    <r>
      <rPr>
        <b/>
        <sz val="14"/>
        <color indexed="8"/>
        <rFont val="Times New Roman"/>
        <family val="1"/>
        <charset val="204"/>
      </rPr>
      <t xml:space="preserve">Показатель 1 </t>
    </r>
    <r>
      <rPr>
        <sz val="14"/>
        <color indexed="8"/>
        <rFont val="Times New Roman"/>
        <family val="1"/>
        <charset val="204"/>
      </rPr>
      <t>"Количество газифицированных объектов"</t>
    </r>
  </si>
  <si>
    <r>
      <rPr>
        <b/>
        <sz val="14"/>
        <rFont val="Times New Roman"/>
        <family val="1"/>
        <charset val="204"/>
      </rPr>
      <t xml:space="preserve">Показатель 1 </t>
    </r>
    <r>
      <rPr>
        <sz val="14"/>
        <rFont val="Times New Roman"/>
        <family val="1"/>
        <charset val="204"/>
      </rPr>
      <t>"Количество подключенных домов к централизованным сетям газоснабжения  в жилищном фонде города Ржева "</t>
    </r>
  </si>
  <si>
    <t>Показатель  2  "Доля  многоквартирных жилых домов, в которых одновременно предоставляются услуги теплоснабжения, горячего и холодного водоснабжения, и электрической энергии в общем количестве МКД"</t>
  </si>
  <si>
    <t>Цель муниципальной программы "Повышение качества и надежности жилищно-коммунальных услуг и условий проживания граждан на территории  города Ржева Тверской области"</t>
  </si>
  <si>
    <r>
      <t xml:space="preserve">Показатель 1 </t>
    </r>
    <r>
      <rPr>
        <sz val="14"/>
        <rFont val="Times New Roman"/>
        <family val="1"/>
        <charset val="204"/>
      </rPr>
      <t>"Количество проведенных организационно-методических  мероприятий с теплоснабжающими организациями"</t>
    </r>
  </si>
  <si>
    <t>2023
год</t>
  </si>
  <si>
    <t>2024
год</t>
  </si>
  <si>
    <t>2025
год</t>
  </si>
  <si>
    <t>2026
год</t>
  </si>
  <si>
    <r>
      <rPr>
        <b/>
        <sz val="14"/>
        <rFont val="Times New Roman"/>
        <family val="1"/>
        <charset val="204"/>
      </rPr>
      <t xml:space="preserve">Мероприятие 1.001 </t>
    </r>
    <r>
      <rPr>
        <sz val="14"/>
        <rFont val="Times New Roman"/>
        <family val="1"/>
        <charset val="204"/>
      </rPr>
      <t>"Строительство новой водогрейной газовой котельной мощностью 28.24 Гкал/ч для районов Краностроительного завода и Гарнизона города Ржева (за счет областного бюджета)"</t>
    </r>
  </si>
  <si>
    <r>
      <rPr>
        <b/>
        <sz val="14"/>
        <rFont val="Times New Roman"/>
        <family val="1"/>
        <charset val="204"/>
      </rPr>
      <t>Показатель 1 "</t>
    </r>
    <r>
      <rPr>
        <sz val="14"/>
        <rFont val="Times New Roman"/>
        <family val="1"/>
        <charset val="204"/>
      </rPr>
      <t xml:space="preserve">Количество  объектов" </t>
    </r>
  </si>
  <si>
    <r>
      <rPr>
        <b/>
        <sz val="14"/>
        <rFont val="Times New Roman"/>
        <family val="1"/>
        <charset val="204"/>
      </rPr>
      <t xml:space="preserve">Показатель 1  </t>
    </r>
    <r>
      <rPr>
        <sz val="14"/>
        <rFont val="Times New Roman"/>
        <family val="1"/>
        <charset val="204"/>
      </rPr>
      <t>«Количество объектов"</t>
    </r>
  </si>
  <si>
    <r>
      <t>Мероприятие 1.003</t>
    </r>
    <r>
      <rPr>
        <sz val="14"/>
        <rFont val="Times New Roman"/>
        <family val="1"/>
        <charset val="204"/>
      </rPr>
      <t xml:space="preserve"> "Приобретение и установка гидрантов и люков в городе Ржеве Тверской области"
</t>
    </r>
  </si>
  <si>
    <t>(да-1/нет-0)</t>
  </si>
  <si>
    <r>
      <t xml:space="preserve">Показатель 1 </t>
    </r>
    <r>
      <rPr>
        <sz val="14"/>
        <rFont val="Times New Roman"/>
        <family val="1"/>
        <charset val="204"/>
      </rPr>
      <t>"Количество материалов, размещенных в средствах массовой информации""</t>
    </r>
  </si>
  <si>
    <t>Задача 3 "Оптимизация функционирования системы водоснабжения города Ржева Тверской области"</t>
  </si>
  <si>
    <r>
      <rPr>
        <b/>
        <sz val="14"/>
        <rFont val="Times New Roman"/>
        <family val="1"/>
        <charset val="204"/>
      </rPr>
      <t>Показатель 1</t>
    </r>
    <r>
      <rPr>
        <sz val="14"/>
        <rFont val="Times New Roman"/>
        <family val="1"/>
        <charset val="204"/>
      </rPr>
      <t xml:space="preserve"> "Доля  обратившегося населения по вопросу  предоставления услуги теплоснабжения ненадлежащего качества  от общей доли обратившихся по вопросу некачественного предоставления жилищно-коммунальных услуг"</t>
    </r>
  </si>
  <si>
    <r>
      <rPr>
        <b/>
        <sz val="14"/>
        <color indexed="8"/>
        <rFont val="Times New Roman"/>
        <family val="1"/>
        <charset val="204"/>
      </rPr>
      <t xml:space="preserve">Мероприятие 1.001 </t>
    </r>
    <r>
      <rPr>
        <sz val="14"/>
        <color indexed="8"/>
        <rFont val="Times New Roman"/>
        <family val="1"/>
        <charset val="204"/>
      </rPr>
      <t>"Оплата взносов на капитальный ремонт муниципальных многоквартирных домов "</t>
    </r>
  </si>
  <si>
    <r>
      <rPr>
        <b/>
        <sz val="14"/>
        <color indexed="8"/>
        <rFont val="Times New Roman"/>
        <family val="1"/>
        <charset val="204"/>
      </rPr>
      <t>Мероприятие 1.002</t>
    </r>
    <r>
      <rPr>
        <sz val="14"/>
        <color indexed="8"/>
        <rFont val="Times New Roman"/>
        <family val="1"/>
        <charset val="204"/>
      </rPr>
      <t xml:space="preserve">  "Ремонт жилых помещений муниципального жилищного фонда"
</t>
    </r>
  </si>
  <si>
    <r>
      <t>Мероприятие 1.003</t>
    </r>
    <r>
      <rPr>
        <sz val="14"/>
        <rFont val="Times New Roman"/>
        <family val="1"/>
        <charset val="204"/>
      </rPr>
      <t xml:space="preserve"> "Оплата услуг по осуществлению деятельности по приёму платы за наём муниципального жилья от физических лиц и ведению операций по расчетам платы за наём муниципального жилья"     </t>
    </r>
  </si>
  <si>
    <r>
      <t xml:space="preserve">Показатель 1 </t>
    </r>
    <r>
      <rPr>
        <sz val="14"/>
        <rFont val="Times New Roman"/>
        <family val="1"/>
        <charset val="204"/>
      </rPr>
      <t xml:space="preserve"> "Количество кв.м. муниципального жилья за которые произведена оплата взносов за найм"     </t>
    </r>
  </si>
  <si>
    <t>(да-1 /нет-0)</t>
  </si>
  <si>
    <r>
      <t xml:space="preserve">Показатель 1 </t>
    </r>
    <r>
      <rPr>
        <sz val="14"/>
        <rFont val="Times New Roman"/>
        <family val="1"/>
        <charset val="204"/>
      </rPr>
      <t xml:space="preserve"> "Количество проведенных консультаций по проведению капитального ремонта общего имущества МКД"</t>
    </r>
  </si>
  <si>
    <r>
      <t xml:space="preserve">Показатель 1 </t>
    </r>
    <r>
      <rPr>
        <sz val="14"/>
        <rFont val="Times New Roman"/>
        <family val="1"/>
        <charset val="204"/>
      </rPr>
      <t>"</t>
    </r>
    <r>
      <rPr>
        <b/>
        <sz val="14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Количество обращений граждан, неудовлетворенных условиями проживания в многоквартирных домах на  территории города Ржева Тверской области"</t>
    </r>
  </si>
  <si>
    <r>
      <t xml:space="preserve">Показатель 1 </t>
    </r>
    <r>
      <rPr>
        <sz val="14"/>
        <rFont val="Times New Roman"/>
        <family val="1"/>
        <charset val="204"/>
      </rPr>
      <t>"Количество заключенных договоров для проведения открытого конкурса"</t>
    </r>
  </si>
  <si>
    <r>
      <t xml:space="preserve">Показатель 1 </t>
    </r>
    <r>
      <rPr>
        <sz val="14"/>
        <rFont val="Times New Roman"/>
        <family val="1"/>
        <charset val="204"/>
      </rPr>
      <t>"Количество объектов"</t>
    </r>
  </si>
  <si>
    <r>
      <rPr>
        <b/>
        <sz val="14"/>
        <color indexed="8"/>
        <rFont val="Times New Roman"/>
        <family val="1"/>
        <charset val="204"/>
      </rPr>
      <t>Мероприятие 3.001</t>
    </r>
    <r>
      <rPr>
        <sz val="14"/>
        <color indexed="8"/>
        <rFont val="Times New Roman"/>
        <family val="1"/>
        <charset val="204"/>
      </rPr>
      <t xml:space="preserve"> "Расходы на развитие системы газоснабжения населенных пунктов Тверской области за счет средств местного бюджета (ПИР)"</t>
    </r>
  </si>
  <si>
    <t>к  Муниципальной программе города Ржева Тверской области "Развитие жилищно-коммунального хозяйства города Ржева Тверской области" на 2021-2026 годы</t>
  </si>
  <si>
    <r>
      <t xml:space="preserve"> </t>
    </r>
    <r>
      <rPr>
        <b/>
        <u/>
        <sz val="20"/>
        <rFont val="Times New Roman"/>
        <family val="1"/>
        <charset val="204"/>
      </rPr>
      <t>«Развитие жилищно-коммунального хозяйства  города Ржева  Тверской области»  на 2021 - 2026 годы</t>
    </r>
  </si>
  <si>
    <t>х</t>
  </si>
  <si>
    <r>
      <t xml:space="preserve">Мероприятие 1.002  </t>
    </r>
    <r>
      <rPr>
        <sz val="14"/>
        <color indexed="8"/>
        <rFont val="Times New Roman"/>
        <family val="1"/>
        <charset val="204"/>
      </rPr>
      <t>"Строительство новой водогрейной газовой котельной мощностью 28,24 Гкал/ч для районов Краностроительного завода и Гарнизона города Ржева (за счет местного бюджета)"</t>
    </r>
  </si>
  <si>
    <r>
      <rPr>
        <b/>
        <sz val="14"/>
        <rFont val="Times New Roman"/>
        <family val="1"/>
        <charset val="204"/>
      </rPr>
      <t xml:space="preserve">Показатель 1 </t>
    </r>
    <r>
      <rPr>
        <sz val="14"/>
        <rFont val="Times New Roman"/>
        <family val="1"/>
        <charset val="204"/>
      </rPr>
      <t>«Количество приобретенных и установленных гидрантов и люков в городе Ржеве Тверской области »</t>
    </r>
  </si>
  <si>
    <r>
      <t xml:space="preserve">Административное мероприятие 2.001 </t>
    </r>
    <r>
      <rPr>
        <sz val="14"/>
        <rFont val="Times New Roman"/>
        <family val="1"/>
        <charset val="204"/>
      </rPr>
      <t>"Организационно-методическая работа  по вопросам теплоснабжения в соответствии с Федеральным законом от 27.07.2010 года № 190 "О теплоснабжении" (с изменениями)</t>
    </r>
  </si>
  <si>
    <r>
      <t xml:space="preserve">Административное мероприятие 2.002 </t>
    </r>
    <r>
      <rPr>
        <sz val="14"/>
        <rFont val="Times New Roman"/>
        <family val="1"/>
        <charset val="204"/>
      </rPr>
      <t>"Информирование населения в СМИ об изменениях в действующем законодательстве в сфере ЖКХ"</t>
    </r>
  </si>
  <si>
    <r>
      <t xml:space="preserve">Административное мероприятие 3.001 </t>
    </r>
    <r>
      <rPr>
        <sz val="14"/>
        <rFont val="Times New Roman"/>
        <family val="1"/>
        <charset val="204"/>
      </rPr>
      <t>"Организационно-методическая работа по вопросам водоснабжения в соответствии с Федеральным законом №416 от 07.12.2011 "О водоснабжении и водоотведении" (с изменениями)"</t>
    </r>
  </si>
  <si>
    <r>
      <t xml:space="preserve">Административное мероприятие 3.002 </t>
    </r>
    <r>
      <rPr>
        <sz val="14"/>
        <rFont val="Times New Roman"/>
        <family val="1"/>
        <charset val="204"/>
      </rPr>
      <t>"Информирование населения в СМИ об изменениях в действующем законодательстве в сфере ЖКХ"</t>
    </r>
  </si>
  <si>
    <r>
      <t xml:space="preserve">Административное мероприятие 1.004 </t>
    </r>
    <r>
      <rPr>
        <sz val="14"/>
        <rFont val="Times New Roman"/>
        <family val="1"/>
        <charset val="204"/>
      </rPr>
      <t>"Консультативная помощь собственникам жилых помещений в многоквартирных домах по вопросу капитального ремонта общего имущества МКД"</t>
    </r>
  </si>
  <si>
    <r>
      <t>Мероприятие 1.005</t>
    </r>
    <r>
      <rPr>
        <sz val="14"/>
        <rFont val="Times New Roman"/>
        <family val="1"/>
        <charset val="204"/>
      </rPr>
      <t xml:space="preserve"> "Расходы на формирование документации по многоквартирным домам города Ржева, для проведения открытого конкурса по отбору управляющей организации для управления многоквартирными домами"</t>
    </r>
  </si>
  <si>
    <r>
      <t xml:space="preserve">Мероприятие 2.002 </t>
    </r>
    <r>
      <rPr>
        <sz val="14"/>
        <rFont val="Times New Roman"/>
        <family val="1"/>
        <charset val="204"/>
      </rPr>
      <t>"Предоставление выкупной цены за изымаемые жилые помещения в многоквартирном доме, расположенном по адресу: Тверская область, город Ржев, улица Волжская, д.2, признанным аварийным и подлежащим сносу"</t>
    </r>
  </si>
  <si>
    <t>Значение</t>
  </si>
  <si>
    <t>3. Подпрограмма -подпрограмма  муниципальной программы города Ржева Тверской области  Тверской области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</si>
</sst>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1"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12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8"/>
      <name val="Times New Roman"/>
      <family val="1"/>
      <charset val="204"/>
    </font>
    <font>
      <i/>
      <sz val="18"/>
      <name val="Times New Roman"/>
      <family val="1"/>
      <charset val="204"/>
    </font>
    <font>
      <b/>
      <u/>
      <sz val="20"/>
      <name val="Times New Roman"/>
      <family val="1"/>
      <charset val="204"/>
    </font>
    <font>
      <b/>
      <sz val="18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1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5" fillId="0" borderId="0" xfId="0" applyFont="1" applyAlignment="1">
      <alignment horizontal="center" wrapText="1"/>
    </xf>
    <xf numFmtId="0" fontId="9" fillId="0" borderId="0" xfId="0" applyFont="1" applyFill="1" applyBorder="1" applyAlignment="1">
      <alignment horizontal="left" vertical="top" wrapText="1"/>
    </xf>
    <xf numFmtId="0" fontId="11" fillId="2" borderId="0" xfId="0" applyFont="1" applyFill="1" applyAlignment="1">
      <alignment wrapText="1"/>
    </xf>
    <xf numFmtId="164" fontId="1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4" fontId="1" fillId="2" borderId="0" xfId="0" applyNumberFormat="1" applyFont="1" applyFill="1"/>
    <xf numFmtId="0" fontId="1" fillId="2" borderId="0" xfId="0" applyFont="1" applyFill="1" applyBorder="1"/>
    <xf numFmtId="1" fontId="2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3" borderId="0" xfId="0" applyFont="1" applyFill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justify" vertical="top" wrapText="1"/>
    </xf>
    <xf numFmtId="0" fontId="7" fillId="2" borderId="0" xfId="0" applyFont="1" applyFill="1" applyBorder="1" applyAlignment="1">
      <alignment horizontal="justify" vertical="top" wrapText="1"/>
    </xf>
    <xf numFmtId="0" fontId="9" fillId="2" borderId="0" xfId="0" applyFont="1" applyFill="1" applyBorder="1" applyAlignment="1">
      <alignment vertical="top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justify" vertical="top" wrapText="1"/>
    </xf>
    <xf numFmtId="0" fontId="9" fillId="2" borderId="0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right" vertical="center" wrapText="1"/>
    </xf>
    <xf numFmtId="0" fontId="9" fillId="2" borderId="0" xfId="0" applyFont="1" applyFill="1" applyBorder="1" applyAlignment="1">
      <alignment horizontal="left" vertical="top" wrapText="1"/>
    </xf>
    <xf numFmtId="0" fontId="12" fillId="2" borderId="0" xfId="0" applyFont="1" applyFill="1" applyBorder="1" applyAlignment="1">
      <alignment horizontal="center" wrapText="1"/>
    </xf>
    <xf numFmtId="0" fontId="17" fillId="2" borderId="0" xfId="0" applyFont="1" applyFill="1" applyBorder="1" applyAlignment="1">
      <alignment horizontal="center" wrapText="1"/>
    </xf>
    <xf numFmtId="0" fontId="18" fillId="2" borderId="0" xfId="0" applyFont="1" applyFill="1" applyBorder="1" applyAlignment="1">
      <alignment horizontal="center" vertical="top" wrapText="1"/>
    </xf>
    <xf numFmtId="0" fontId="18" fillId="2" borderId="0" xfId="0" applyFont="1" applyFill="1" applyBorder="1" applyAlignment="1">
      <alignment horizontal="justify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 applyProtection="1">
      <alignment horizontal="center" vertical="center"/>
      <protection locked="0"/>
    </xf>
    <xf numFmtId="0" fontId="13" fillId="4" borderId="1" xfId="0" applyFont="1" applyFill="1" applyBorder="1" applyAlignment="1">
      <alignment vertical="center" wrapText="1"/>
    </xf>
    <xf numFmtId="164" fontId="2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0" fontId="14" fillId="4" borderId="1" xfId="0" applyFont="1" applyFill="1" applyBorder="1" applyAlignment="1">
      <alignment vertical="center" wrapText="1"/>
    </xf>
    <xf numFmtId="0" fontId="20" fillId="4" borderId="1" xfId="0" applyFont="1" applyFill="1" applyBorder="1" applyAlignment="1">
      <alignment horizontal="center" vertical="center" wrapText="1"/>
    </xf>
    <xf numFmtId="164" fontId="13" fillId="4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center" vertical="center" wrapText="1"/>
    </xf>
    <xf numFmtId="164" fontId="10" fillId="5" borderId="1" xfId="0" applyNumberFormat="1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 applyProtection="1">
      <alignment horizontal="center" vertical="center"/>
      <protection locked="0"/>
    </xf>
    <xf numFmtId="0" fontId="16" fillId="5" borderId="1" xfId="0" applyFont="1" applyFill="1" applyBorder="1" applyAlignment="1">
      <alignment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1" fontId="2" fillId="5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0" fontId="5" fillId="0" borderId="1" xfId="0" applyFont="1" applyBorder="1" applyAlignment="1">
      <alignment wrapText="1"/>
    </xf>
    <xf numFmtId="2" fontId="2" fillId="2" borderId="1" xfId="0" applyNumberFormat="1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1" fontId="2" fillId="6" borderId="1" xfId="0" applyNumberFormat="1" applyFont="1" applyFill="1" applyBorder="1" applyAlignment="1">
      <alignment horizontal="center" vertical="center"/>
    </xf>
    <xf numFmtId="0" fontId="1" fillId="6" borderId="0" xfId="0" applyFont="1" applyFill="1" applyBorder="1"/>
    <xf numFmtId="165" fontId="10" fillId="5" borderId="1" xfId="0" applyNumberFormat="1" applyFont="1" applyFill="1" applyBorder="1" applyAlignment="1">
      <alignment horizontal="center" vertical="center"/>
    </xf>
    <xf numFmtId="1" fontId="2" fillId="4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/>
    </xf>
    <xf numFmtId="0" fontId="1" fillId="4" borderId="0" xfId="0" applyFont="1" applyFill="1"/>
    <xf numFmtId="0" fontId="4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 applyProtection="1">
      <alignment horizontal="center" vertical="center"/>
      <protection locked="0"/>
    </xf>
    <xf numFmtId="0" fontId="3" fillId="4" borderId="1" xfId="0" applyFont="1" applyFill="1" applyBorder="1" applyAlignment="1">
      <alignment vertical="top" wrapText="1"/>
    </xf>
    <xf numFmtId="0" fontId="1" fillId="4" borderId="0" xfId="0" applyFont="1" applyFill="1" applyBorder="1"/>
    <xf numFmtId="0" fontId="3" fillId="4" borderId="1" xfId="0" applyFont="1" applyFill="1" applyBorder="1" applyAlignment="1">
      <alignment vertical="center" wrapText="1"/>
    </xf>
    <xf numFmtId="165" fontId="2" fillId="4" borderId="1" xfId="0" applyNumberFormat="1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vertical="center" wrapText="1"/>
    </xf>
    <xf numFmtId="0" fontId="15" fillId="4" borderId="1" xfId="0" applyFont="1" applyFill="1" applyBorder="1" applyAlignment="1">
      <alignment vertical="top" wrapText="1"/>
    </xf>
    <xf numFmtId="165" fontId="2" fillId="4" borderId="1" xfId="0" applyNumberFormat="1" applyFont="1" applyFill="1" applyBorder="1" applyAlignment="1">
      <alignment horizontal="center" vertical="center" wrapText="1"/>
    </xf>
    <xf numFmtId="1" fontId="2" fillId="4" borderId="1" xfId="0" applyNumberFormat="1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/>
    <xf numFmtId="0" fontId="5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15" fillId="2" borderId="1" xfId="0" applyFont="1" applyFill="1" applyBorder="1" applyAlignment="1">
      <alignment horizontal="center" vertical="center"/>
    </xf>
    <xf numFmtId="0" fontId="5" fillId="0" borderId="0" xfId="0" applyFont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1" fillId="2" borderId="4" xfId="0" applyFont="1" applyFill="1" applyBorder="1"/>
    <xf numFmtId="0" fontId="2" fillId="3" borderId="1" xfId="0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8" xfId="0" applyFont="1" applyFill="1" applyBorder="1" applyAlignment="1">
      <alignment horizontal="center" vertical="center" textRotation="90" wrapText="1"/>
    </xf>
    <xf numFmtId="0" fontId="2" fillId="2" borderId="11" xfId="0" applyFont="1" applyFill="1" applyBorder="1" applyAlignment="1">
      <alignment horizontal="center" vertical="center" textRotation="90" wrapText="1"/>
    </xf>
    <xf numFmtId="0" fontId="2" fillId="2" borderId="9" xfId="0" applyFont="1" applyFill="1" applyBorder="1" applyAlignment="1">
      <alignment horizontal="center" vertical="center" textRotation="90" wrapText="1"/>
    </xf>
    <xf numFmtId="0" fontId="2" fillId="2" borderId="12" xfId="0" applyFont="1" applyFill="1" applyBorder="1" applyAlignment="1">
      <alignment horizontal="center" vertical="center" textRotation="90" wrapText="1"/>
    </xf>
    <xf numFmtId="0" fontId="2" fillId="2" borderId="8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12" fillId="2" borderId="0" xfId="0" applyFont="1" applyFill="1" applyBorder="1" applyAlignment="1">
      <alignment horizontal="center" wrapText="1"/>
    </xf>
    <xf numFmtId="0" fontId="17" fillId="2" borderId="0" xfId="0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left" wrapText="1"/>
    </xf>
    <xf numFmtId="0" fontId="9" fillId="2" borderId="0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0"/>
  <sheetViews>
    <sheetView tabSelected="1" view="pageBreakPreview" zoomScale="60" zoomScaleNormal="60" workbookViewId="0">
      <selection activeCell="R49" sqref="R49"/>
    </sheetView>
  </sheetViews>
  <sheetFormatPr defaultColWidth="6.54296875" defaultRowHeight="14"/>
  <cols>
    <col min="1" max="1" width="4.453125" style="17" customWidth="1"/>
    <col min="2" max="2" width="4.26953125" style="17" customWidth="1"/>
    <col min="3" max="3" width="3.54296875" style="17" customWidth="1"/>
    <col min="4" max="4" width="4.453125" style="17" customWidth="1"/>
    <col min="5" max="5" width="4.26953125" style="17" customWidth="1"/>
    <col min="6" max="6" width="4" style="17" customWidth="1"/>
    <col min="7" max="7" width="3.81640625" style="17" customWidth="1"/>
    <col min="8" max="8" width="4.54296875" style="17" customWidth="1"/>
    <col min="9" max="9" width="4.1796875" style="17" customWidth="1"/>
    <col min="10" max="10" width="5.7265625" style="17" customWidth="1"/>
    <col min="11" max="11" width="5.26953125" style="17" customWidth="1"/>
    <col min="12" max="12" width="4.7265625" style="17" customWidth="1"/>
    <col min="13" max="13" width="4.54296875" style="17" customWidth="1"/>
    <col min="14" max="14" width="4.1796875" style="17" customWidth="1"/>
    <col min="15" max="15" width="4.54296875" style="17" customWidth="1"/>
    <col min="16" max="16" width="5.54296875" style="17" customWidth="1"/>
    <col min="17" max="17" width="5" style="6" customWidth="1"/>
    <col min="18" max="18" width="83.26953125" style="16" customWidth="1"/>
    <col min="19" max="19" width="17.26953125" style="16" customWidth="1"/>
    <col min="20" max="20" width="16.453125" style="5" customWidth="1"/>
    <col min="21" max="21" width="15.7265625" style="5" customWidth="1"/>
    <col min="22" max="24" width="15.7265625" style="16" customWidth="1"/>
    <col min="25" max="25" width="14.26953125" style="16" customWidth="1"/>
    <col min="26" max="26" width="15.453125" style="16" hidden="1" customWidth="1"/>
    <col min="27" max="27" width="6.54296875" style="3" hidden="1" customWidth="1"/>
    <col min="28" max="28" width="13.81640625" style="3" customWidth="1"/>
    <col min="29" max="29" width="11.54296875" style="3" hidden="1" customWidth="1"/>
    <col min="30" max="16384" width="6.54296875" style="3"/>
  </cols>
  <sheetData>
    <row r="1" spans="1:29" ht="26.2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20"/>
      <c r="R1" s="21"/>
      <c r="S1" s="21"/>
      <c r="T1" s="22"/>
      <c r="U1" s="129" t="s">
        <v>52</v>
      </c>
      <c r="V1" s="129"/>
      <c r="W1" s="129"/>
      <c r="X1" s="129"/>
      <c r="Y1" s="129"/>
      <c r="Z1" s="129"/>
      <c r="AA1" s="19"/>
      <c r="AB1" s="19"/>
      <c r="AC1" s="19"/>
    </row>
    <row r="2" spans="1:29" ht="2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20"/>
      <c r="R2" s="21"/>
      <c r="S2" s="21"/>
      <c r="T2" s="22"/>
      <c r="U2" s="23"/>
      <c r="V2" s="126" t="s">
        <v>53</v>
      </c>
      <c r="W2" s="126"/>
      <c r="X2" s="126"/>
      <c r="Y2" s="126"/>
      <c r="Z2" s="126"/>
      <c r="AA2" s="7"/>
      <c r="AB2" s="7"/>
      <c r="AC2" s="7"/>
    </row>
    <row r="3" spans="1:29" ht="25" customHeight="1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5"/>
      <c r="R3" s="26"/>
      <c r="S3" s="26"/>
      <c r="T3" s="27"/>
      <c r="U3" s="27"/>
      <c r="V3" s="126" t="s">
        <v>83</v>
      </c>
      <c r="W3" s="126"/>
      <c r="X3" s="126"/>
      <c r="Y3" s="126"/>
      <c r="Z3" s="126"/>
    </row>
    <row r="4" spans="1:29" ht="25" customHeight="1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5"/>
      <c r="R4" s="26"/>
      <c r="S4" s="26"/>
      <c r="T4" s="27"/>
      <c r="U4" s="27"/>
      <c r="V4" s="126"/>
      <c r="W4" s="126"/>
      <c r="X4" s="126"/>
      <c r="Y4" s="126"/>
      <c r="Z4" s="126"/>
    </row>
    <row r="5" spans="1:29" ht="53.25" customHeight="1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5"/>
      <c r="R5" s="26"/>
      <c r="S5" s="26"/>
      <c r="T5" s="27"/>
      <c r="U5" s="27"/>
      <c r="V5" s="126"/>
      <c r="W5" s="126"/>
      <c r="X5" s="126"/>
      <c r="Y5" s="126"/>
      <c r="Z5" s="126"/>
    </row>
    <row r="6" spans="1:29" ht="19.5" hidden="1" customHeight="1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5"/>
      <c r="R6" s="26"/>
      <c r="S6" s="26"/>
      <c r="T6" s="28"/>
      <c r="U6" s="28"/>
      <c r="V6" s="28"/>
      <c r="W6" s="28"/>
      <c r="X6" s="28"/>
      <c r="Y6" s="28"/>
      <c r="Z6" s="28"/>
    </row>
    <row r="7" spans="1:29" ht="20.149999999999999" customHeight="1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5"/>
      <c r="R7" s="26"/>
      <c r="S7" s="26"/>
      <c r="T7" s="29"/>
      <c r="U7" s="29"/>
      <c r="V7" s="29"/>
      <c r="W7" s="29"/>
      <c r="X7" s="29"/>
      <c r="Y7" s="29"/>
      <c r="Z7" s="29"/>
    </row>
    <row r="8" spans="1:29" ht="20.149999999999999" customHeight="1">
      <c r="A8" s="127" t="s">
        <v>7</v>
      </c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127"/>
      <c r="X8" s="127"/>
      <c r="Y8" s="127"/>
      <c r="Z8" s="127"/>
    </row>
    <row r="9" spans="1:29" ht="20.149999999999999" customHeight="1">
      <c r="A9" s="127" t="s">
        <v>84</v>
      </c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27"/>
      <c r="X9" s="127"/>
      <c r="Y9" s="127"/>
      <c r="Z9" s="127"/>
    </row>
    <row r="10" spans="1:29" ht="20.149999999999999" customHeight="1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135" t="s">
        <v>3</v>
      </c>
      <c r="N10" s="135"/>
      <c r="O10" s="135"/>
      <c r="P10" s="135"/>
      <c r="Q10" s="135"/>
      <c r="R10" s="135"/>
      <c r="S10" s="135"/>
      <c r="T10" s="135"/>
      <c r="U10" s="135"/>
      <c r="V10" s="135"/>
      <c r="W10" s="135"/>
      <c r="X10" s="30"/>
      <c r="Y10" s="30"/>
      <c r="Z10" s="30"/>
    </row>
    <row r="11" spans="1:29" ht="20.149999999999999" customHeight="1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2"/>
      <c r="R11" s="33"/>
      <c r="S11" s="33"/>
      <c r="T11" s="33"/>
      <c r="U11" s="33"/>
      <c r="V11" s="33"/>
      <c r="W11" s="33"/>
      <c r="X11" s="33"/>
      <c r="Y11" s="33"/>
      <c r="Z11" s="33"/>
    </row>
    <row r="12" spans="1:29" ht="25" customHeight="1">
      <c r="A12" s="128" t="s">
        <v>49</v>
      </c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</row>
    <row r="13" spans="1:29" ht="20.149999999999999" customHeight="1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2"/>
      <c r="R13" s="33"/>
      <c r="S13" s="33"/>
      <c r="T13" s="33"/>
      <c r="U13" s="33"/>
      <c r="V13" s="33"/>
      <c r="W13" s="33"/>
      <c r="X13" s="33"/>
      <c r="Y13" s="33"/>
      <c r="Z13" s="33"/>
    </row>
    <row r="14" spans="1:29" ht="25" customHeight="1">
      <c r="A14" s="111" t="s">
        <v>6</v>
      </c>
      <c r="B14" s="111"/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</row>
    <row r="15" spans="1:29" ht="25" customHeight="1">
      <c r="A15" s="111" t="s">
        <v>50</v>
      </c>
      <c r="B15" s="111"/>
      <c r="C15" s="111"/>
      <c r="D15" s="111"/>
      <c r="E15" s="111"/>
      <c r="F15" s="111"/>
      <c r="G15" s="111"/>
      <c r="H15" s="111"/>
      <c r="I15" s="111"/>
      <c r="J15" s="111"/>
      <c r="K15" s="111"/>
      <c r="L15" s="111"/>
      <c r="M15" s="111"/>
      <c r="N15" s="111"/>
      <c r="O15" s="111"/>
      <c r="P15" s="111"/>
      <c r="Q15" s="111"/>
      <c r="R15" s="111"/>
      <c r="S15" s="111"/>
      <c r="T15" s="111"/>
      <c r="U15" s="111"/>
      <c r="V15" s="111"/>
      <c r="W15" s="111"/>
      <c r="X15" s="111"/>
      <c r="Y15" s="111"/>
      <c r="Z15" s="111"/>
    </row>
    <row r="16" spans="1:29" ht="25" customHeight="1">
      <c r="A16" s="111" t="s">
        <v>51</v>
      </c>
      <c r="B16" s="11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</row>
    <row r="17" spans="1:28" ht="25" customHeight="1">
      <c r="A17" s="111" t="s">
        <v>96</v>
      </c>
      <c r="B17" s="111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1"/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</row>
    <row r="18" spans="1:28" ht="25" customHeight="1">
      <c r="A18" s="111" t="s">
        <v>8</v>
      </c>
      <c r="B18" s="111"/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  <c r="O18" s="111"/>
      <c r="P18" s="111"/>
      <c r="Q18" s="111"/>
      <c r="R18" s="111"/>
      <c r="S18" s="111"/>
      <c r="T18" s="111"/>
      <c r="U18" s="111"/>
      <c r="V18" s="111"/>
      <c r="W18" s="111"/>
      <c r="X18" s="111"/>
      <c r="Y18" s="111"/>
      <c r="Z18" s="111"/>
    </row>
    <row r="19" spans="1:28" ht="25" customHeight="1">
      <c r="A19" s="111" t="s">
        <v>9</v>
      </c>
      <c r="B19" s="111"/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1"/>
      <c r="Q19" s="111"/>
      <c r="R19" s="111"/>
      <c r="S19" s="111"/>
      <c r="T19" s="111"/>
      <c r="U19" s="111"/>
      <c r="V19" s="111"/>
      <c r="W19" s="111"/>
      <c r="X19" s="111"/>
      <c r="Y19" s="111"/>
      <c r="Z19" s="111"/>
    </row>
    <row r="20" spans="1:28" ht="25" customHeight="1">
      <c r="A20" s="111" t="s">
        <v>10</v>
      </c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O20" s="111"/>
      <c r="P20" s="111"/>
      <c r="Q20" s="111"/>
      <c r="R20" s="111"/>
      <c r="S20" s="111"/>
      <c r="T20" s="111"/>
      <c r="U20" s="111"/>
      <c r="V20" s="111"/>
      <c r="W20" s="111"/>
      <c r="X20" s="111"/>
      <c r="Y20" s="111"/>
      <c r="Z20" s="111"/>
    </row>
    <row r="21" spans="1:28" ht="29.25" customHeight="1">
      <c r="A21" s="111" t="s">
        <v>11</v>
      </c>
      <c r="B21" s="111"/>
      <c r="C21" s="111"/>
      <c r="D21" s="111"/>
      <c r="E21" s="111"/>
      <c r="F21" s="111"/>
      <c r="G21" s="111"/>
      <c r="H21" s="111"/>
      <c r="I21" s="111"/>
      <c r="J21" s="111"/>
      <c r="K21" s="111"/>
      <c r="L21" s="111"/>
      <c r="M21" s="111"/>
      <c r="N21" s="111"/>
      <c r="O21" s="111"/>
      <c r="P21" s="111"/>
      <c r="Q21" s="111"/>
      <c r="R21" s="111"/>
      <c r="S21" s="111"/>
      <c r="T21" s="111"/>
      <c r="U21" s="111"/>
      <c r="V21" s="111"/>
      <c r="W21" s="111"/>
      <c r="X21" s="111"/>
      <c r="Y21" s="111"/>
      <c r="Z21" s="111"/>
    </row>
    <row r="22" spans="1:28" ht="6.75" hidden="1" customHeight="1">
      <c r="A22" s="130"/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1"/>
      <c r="U22" s="131"/>
      <c r="V22" s="131"/>
      <c r="W22" s="131"/>
      <c r="X22" s="131"/>
      <c r="Y22" s="131"/>
      <c r="Z22" s="131"/>
    </row>
    <row r="23" spans="1:28" s="8" customFormat="1" ht="23.25" customHeight="1">
      <c r="A23" s="132" t="s">
        <v>12</v>
      </c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4"/>
      <c r="R23" s="110" t="s">
        <v>48</v>
      </c>
      <c r="S23" s="110" t="s">
        <v>13</v>
      </c>
      <c r="T23" s="117" t="s">
        <v>14</v>
      </c>
      <c r="U23" s="118"/>
      <c r="V23" s="118"/>
      <c r="W23" s="118"/>
      <c r="X23" s="118"/>
      <c r="Y23" s="119"/>
      <c r="Z23" s="97" t="s">
        <v>15</v>
      </c>
      <c r="AA23" s="93"/>
      <c r="AB23" s="107" t="s">
        <v>15</v>
      </c>
    </row>
    <row r="24" spans="1:28" s="8" customFormat="1" ht="73.5" customHeight="1">
      <c r="A24" s="112" t="s">
        <v>16</v>
      </c>
      <c r="B24" s="112"/>
      <c r="C24" s="112"/>
      <c r="D24" s="112" t="s">
        <v>17</v>
      </c>
      <c r="E24" s="112"/>
      <c r="F24" s="112" t="s">
        <v>18</v>
      </c>
      <c r="G24" s="112"/>
      <c r="H24" s="123" t="s">
        <v>19</v>
      </c>
      <c r="I24" s="124"/>
      <c r="J24" s="124"/>
      <c r="K24" s="124"/>
      <c r="L24" s="124"/>
      <c r="M24" s="124"/>
      <c r="N24" s="124"/>
      <c r="O24" s="124"/>
      <c r="P24" s="124"/>
      <c r="Q24" s="125"/>
      <c r="R24" s="110"/>
      <c r="S24" s="110"/>
      <c r="T24" s="120"/>
      <c r="U24" s="121"/>
      <c r="V24" s="121"/>
      <c r="W24" s="121"/>
      <c r="X24" s="121"/>
      <c r="Y24" s="122"/>
      <c r="Z24" s="98"/>
      <c r="AA24" s="93"/>
      <c r="AB24" s="108"/>
    </row>
    <row r="25" spans="1:28" s="8" customFormat="1" ht="28.5" customHeight="1">
      <c r="A25" s="112"/>
      <c r="B25" s="112"/>
      <c r="C25" s="112"/>
      <c r="D25" s="112"/>
      <c r="E25" s="112"/>
      <c r="F25" s="112"/>
      <c r="G25" s="112"/>
      <c r="H25" s="112" t="s">
        <v>20</v>
      </c>
      <c r="I25" s="112"/>
      <c r="J25" s="113" t="s">
        <v>21</v>
      </c>
      <c r="K25" s="113" t="s">
        <v>22</v>
      </c>
      <c r="L25" s="114"/>
      <c r="M25" s="112" t="s">
        <v>23</v>
      </c>
      <c r="N25" s="112"/>
      <c r="O25" s="112"/>
      <c r="P25" s="112"/>
      <c r="Q25" s="112"/>
      <c r="R25" s="110"/>
      <c r="S25" s="110"/>
      <c r="T25" s="109" t="s">
        <v>24</v>
      </c>
      <c r="U25" s="109" t="s">
        <v>25</v>
      </c>
      <c r="V25" s="109" t="s">
        <v>61</v>
      </c>
      <c r="W25" s="109" t="s">
        <v>62</v>
      </c>
      <c r="X25" s="109" t="s">
        <v>63</v>
      </c>
      <c r="Y25" s="109" t="s">
        <v>64</v>
      </c>
      <c r="Z25" s="109" t="s">
        <v>26</v>
      </c>
      <c r="AB25" s="107" t="s">
        <v>95</v>
      </c>
    </row>
    <row r="26" spans="1:28" s="8" customFormat="1" ht="126.75" customHeight="1">
      <c r="A26" s="112"/>
      <c r="B26" s="112"/>
      <c r="C26" s="112"/>
      <c r="D26" s="112"/>
      <c r="E26" s="112"/>
      <c r="F26" s="112"/>
      <c r="G26" s="112"/>
      <c r="H26" s="112"/>
      <c r="I26" s="112"/>
      <c r="J26" s="115"/>
      <c r="K26" s="115"/>
      <c r="L26" s="116"/>
      <c r="M26" s="112"/>
      <c r="N26" s="112"/>
      <c r="O26" s="112"/>
      <c r="P26" s="112"/>
      <c r="Q26" s="112"/>
      <c r="R26" s="110"/>
      <c r="S26" s="110"/>
      <c r="T26" s="110"/>
      <c r="U26" s="110">
        <v>2014</v>
      </c>
      <c r="V26" s="110"/>
      <c r="W26" s="110" t="s">
        <v>27</v>
      </c>
      <c r="X26" s="110" t="s">
        <v>27</v>
      </c>
      <c r="Y26" s="110" t="s">
        <v>27</v>
      </c>
      <c r="Z26" s="110"/>
      <c r="AB26" s="108"/>
    </row>
    <row r="27" spans="1:28" s="8" customFormat="1" ht="23.25" customHeight="1">
      <c r="A27" s="34">
        <v>1</v>
      </c>
      <c r="B27" s="34">
        <v>2</v>
      </c>
      <c r="C27" s="34">
        <v>3</v>
      </c>
      <c r="D27" s="34">
        <v>4</v>
      </c>
      <c r="E27" s="34">
        <v>5</v>
      </c>
      <c r="F27" s="34">
        <v>6</v>
      </c>
      <c r="G27" s="34">
        <v>7</v>
      </c>
      <c r="H27" s="34">
        <v>8</v>
      </c>
      <c r="I27" s="34">
        <v>9</v>
      </c>
      <c r="J27" s="34">
        <v>10</v>
      </c>
      <c r="K27" s="34">
        <v>11</v>
      </c>
      <c r="L27" s="34">
        <v>12</v>
      </c>
      <c r="M27" s="35">
        <v>13</v>
      </c>
      <c r="N27" s="35">
        <v>14</v>
      </c>
      <c r="O27" s="35">
        <v>15</v>
      </c>
      <c r="P27" s="35">
        <v>16</v>
      </c>
      <c r="Q27" s="35">
        <v>17</v>
      </c>
      <c r="R27" s="34">
        <v>18</v>
      </c>
      <c r="S27" s="34">
        <v>19</v>
      </c>
      <c r="T27" s="34">
        <v>20</v>
      </c>
      <c r="U27" s="34">
        <v>21</v>
      </c>
      <c r="V27" s="34">
        <v>22</v>
      </c>
      <c r="W27" s="34">
        <v>23</v>
      </c>
      <c r="X27" s="34">
        <v>24</v>
      </c>
      <c r="Y27" s="34">
        <v>25</v>
      </c>
      <c r="Z27" s="34">
        <v>26</v>
      </c>
      <c r="AB27" s="42">
        <v>26</v>
      </c>
    </row>
    <row r="28" spans="1:28" s="2" customFormat="1" ht="36" customHeight="1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7" t="s">
        <v>28</v>
      </c>
      <c r="S28" s="37" t="s">
        <v>29</v>
      </c>
      <c r="T28" s="9">
        <f t="shared" ref="T28:Y28" si="0">T29</f>
        <v>187298.5</v>
      </c>
      <c r="U28" s="9">
        <f t="shared" si="0"/>
        <v>3550</v>
      </c>
      <c r="V28" s="9">
        <f>V29</f>
        <v>2550</v>
      </c>
      <c r="W28" s="9">
        <f t="shared" si="0"/>
        <v>2550</v>
      </c>
      <c r="X28" s="9">
        <f t="shared" si="0"/>
        <v>2550</v>
      </c>
      <c r="Y28" s="9">
        <f t="shared" si="0"/>
        <v>2550</v>
      </c>
      <c r="Z28" s="10" t="s">
        <v>30</v>
      </c>
      <c r="AB28" s="94" t="s">
        <v>85</v>
      </c>
    </row>
    <row r="29" spans="1:28" s="2" customFormat="1" ht="35.25" customHeight="1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7" t="s">
        <v>31</v>
      </c>
      <c r="S29" s="37" t="s">
        <v>29</v>
      </c>
      <c r="T29" s="9">
        <f t="shared" ref="T29:Y29" si="1">T33+T54</f>
        <v>187298.5</v>
      </c>
      <c r="U29" s="9">
        <f t="shared" si="1"/>
        <v>3550</v>
      </c>
      <c r="V29" s="9">
        <f t="shared" si="1"/>
        <v>2550</v>
      </c>
      <c r="W29" s="9">
        <f t="shared" si="1"/>
        <v>2550</v>
      </c>
      <c r="X29" s="9">
        <f t="shared" si="1"/>
        <v>2550</v>
      </c>
      <c r="Y29" s="9">
        <f t="shared" si="1"/>
        <v>2550</v>
      </c>
      <c r="Z29" s="10" t="s">
        <v>30</v>
      </c>
      <c r="AB29" s="94" t="s">
        <v>85</v>
      </c>
    </row>
    <row r="30" spans="1:28" s="2" customFormat="1" ht="109.5" customHeight="1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69" t="s">
        <v>59</v>
      </c>
      <c r="S30" s="10" t="s">
        <v>30</v>
      </c>
      <c r="T30" s="10" t="s">
        <v>30</v>
      </c>
      <c r="U30" s="10" t="s">
        <v>30</v>
      </c>
      <c r="V30" s="10" t="s">
        <v>30</v>
      </c>
      <c r="W30" s="10" t="s">
        <v>30</v>
      </c>
      <c r="X30" s="10" t="s">
        <v>30</v>
      </c>
      <c r="Y30" s="10" t="s">
        <v>30</v>
      </c>
      <c r="Z30" s="10" t="s">
        <v>30</v>
      </c>
      <c r="AB30" s="94" t="s">
        <v>85</v>
      </c>
    </row>
    <row r="31" spans="1:28" s="2" customFormat="1" ht="66" customHeight="1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9" t="s">
        <v>54</v>
      </c>
      <c r="S31" s="34" t="s">
        <v>0</v>
      </c>
      <c r="T31" s="70">
        <v>14</v>
      </c>
      <c r="U31" s="70">
        <v>13</v>
      </c>
      <c r="V31" s="70">
        <v>12</v>
      </c>
      <c r="W31" s="70">
        <v>12</v>
      </c>
      <c r="X31" s="70">
        <v>11</v>
      </c>
      <c r="Y31" s="70">
        <v>10</v>
      </c>
      <c r="Z31" s="11">
        <v>10</v>
      </c>
      <c r="AB31" s="99">
        <v>10</v>
      </c>
    </row>
    <row r="32" spans="1:28" s="1" customFormat="1" ht="82.5" customHeight="1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12" t="s">
        <v>58</v>
      </c>
      <c r="S32" s="34" t="s">
        <v>0</v>
      </c>
      <c r="T32" s="11">
        <v>80</v>
      </c>
      <c r="U32" s="11">
        <v>81</v>
      </c>
      <c r="V32" s="11">
        <v>82</v>
      </c>
      <c r="W32" s="11">
        <v>83</v>
      </c>
      <c r="X32" s="11">
        <v>84</v>
      </c>
      <c r="Y32" s="11">
        <v>85</v>
      </c>
      <c r="Z32" s="11">
        <v>84</v>
      </c>
      <c r="AB32" s="36">
        <v>85</v>
      </c>
    </row>
    <row r="33" spans="1:28" s="1" customFormat="1" ht="68.25" customHeight="1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50" t="s">
        <v>32</v>
      </c>
      <c r="S33" s="51" t="s">
        <v>29</v>
      </c>
      <c r="T33" s="52">
        <f t="shared" ref="T33:Y33" si="2">T34+T42</f>
        <v>177914.5</v>
      </c>
      <c r="U33" s="52">
        <f t="shared" si="2"/>
        <v>200</v>
      </c>
      <c r="V33" s="52">
        <f t="shared" si="2"/>
        <v>200</v>
      </c>
      <c r="W33" s="52">
        <f t="shared" si="2"/>
        <v>200</v>
      </c>
      <c r="X33" s="52">
        <f t="shared" si="2"/>
        <v>200</v>
      </c>
      <c r="Y33" s="52">
        <f t="shared" si="2"/>
        <v>200</v>
      </c>
      <c r="Z33" s="48" t="s">
        <v>30</v>
      </c>
      <c r="AB33" s="94" t="s">
        <v>85</v>
      </c>
    </row>
    <row r="34" spans="1:28" s="1" customFormat="1" ht="60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4" t="s">
        <v>33</v>
      </c>
      <c r="S34" s="55" t="s">
        <v>29</v>
      </c>
      <c r="T34" s="56">
        <f t="shared" ref="T34:Y34" si="3">T40+T38+T36</f>
        <v>177914.5</v>
      </c>
      <c r="U34" s="56">
        <f t="shared" si="3"/>
        <v>200</v>
      </c>
      <c r="V34" s="56">
        <f t="shared" si="3"/>
        <v>200</v>
      </c>
      <c r="W34" s="56">
        <f t="shared" si="3"/>
        <v>200</v>
      </c>
      <c r="X34" s="56">
        <f t="shared" si="3"/>
        <v>200</v>
      </c>
      <c r="Y34" s="56">
        <f t="shared" si="3"/>
        <v>200</v>
      </c>
      <c r="Z34" s="57" t="s">
        <v>30</v>
      </c>
      <c r="AB34" s="94" t="s">
        <v>85</v>
      </c>
    </row>
    <row r="35" spans="1:28" s="1" customFormat="1" ht="41.25" customHeight="1">
      <c r="A35" s="36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8" t="s">
        <v>34</v>
      </c>
      <c r="S35" s="34" t="s">
        <v>1</v>
      </c>
      <c r="T35" s="11">
        <v>8</v>
      </c>
      <c r="U35" s="11">
        <v>6</v>
      </c>
      <c r="V35" s="11">
        <v>5</v>
      </c>
      <c r="W35" s="11">
        <v>4</v>
      </c>
      <c r="X35" s="11">
        <v>3</v>
      </c>
      <c r="Y35" s="11">
        <v>2</v>
      </c>
      <c r="Z35" s="11">
        <f>Y35+X35+W35+V35+U35+T35</f>
        <v>28</v>
      </c>
      <c r="AB35" s="36">
        <v>28</v>
      </c>
    </row>
    <row r="36" spans="1:28" s="80" customFormat="1" ht="54">
      <c r="A36" s="76">
        <v>6</v>
      </c>
      <c r="B36" s="76">
        <v>0</v>
      </c>
      <c r="C36" s="76">
        <v>1</v>
      </c>
      <c r="D36" s="76">
        <v>0</v>
      </c>
      <c r="E36" s="76">
        <v>5</v>
      </c>
      <c r="F36" s="76">
        <v>0</v>
      </c>
      <c r="G36" s="76">
        <v>2</v>
      </c>
      <c r="H36" s="76">
        <v>3</v>
      </c>
      <c r="I36" s="76">
        <v>3</v>
      </c>
      <c r="J36" s="76">
        <v>1</v>
      </c>
      <c r="K36" s="76">
        <v>0</v>
      </c>
      <c r="L36" s="76">
        <v>1</v>
      </c>
      <c r="M36" s="76">
        <v>1</v>
      </c>
      <c r="N36" s="76">
        <v>0</v>
      </c>
      <c r="O36" s="76">
        <v>1</v>
      </c>
      <c r="P36" s="76">
        <v>1</v>
      </c>
      <c r="Q36" s="76">
        <v>0</v>
      </c>
      <c r="R36" s="77" t="s">
        <v>65</v>
      </c>
      <c r="S36" s="78" t="s">
        <v>29</v>
      </c>
      <c r="T36" s="79">
        <v>141931.6</v>
      </c>
      <c r="U36" s="79">
        <v>0</v>
      </c>
      <c r="V36" s="79">
        <v>0</v>
      </c>
      <c r="W36" s="79">
        <v>0</v>
      </c>
      <c r="X36" s="79">
        <v>0</v>
      </c>
      <c r="Y36" s="79">
        <v>0</v>
      </c>
      <c r="Z36" s="79" t="s">
        <v>30</v>
      </c>
      <c r="AB36" s="94" t="s">
        <v>85</v>
      </c>
    </row>
    <row r="37" spans="1:28" s="13" customFormat="1" ht="24" customHeight="1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9" t="s">
        <v>66</v>
      </c>
      <c r="S37" s="34" t="s">
        <v>1</v>
      </c>
      <c r="T37" s="11">
        <v>1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6</v>
      </c>
      <c r="AB37" s="95">
        <v>1</v>
      </c>
    </row>
    <row r="38" spans="1:28" s="80" customFormat="1" ht="57.75" customHeight="1">
      <c r="A38" s="76">
        <v>6</v>
      </c>
      <c r="B38" s="76">
        <v>0</v>
      </c>
      <c r="C38" s="76">
        <v>1</v>
      </c>
      <c r="D38" s="76">
        <v>0</v>
      </c>
      <c r="E38" s="76">
        <v>5</v>
      </c>
      <c r="F38" s="76">
        <v>0</v>
      </c>
      <c r="G38" s="76">
        <v>2</v>
      </c>
      <c r="H38" s="76">
        <v>3</v>
      </c>
      <c r="I38" s="76">
        <v>3</v>
      </c>
      <c r="J38" s="76">
        <v>1</v>
      </c>
      <c r="K38" s="76">
        <v>0</v>
      </c>
      <c r="L38" s="76">
        <v>1</v>
      </c>
      <c r="M38" s="76" t="s">
        <v>42</v>
      </c>
      <c r="N38" s="76">
        <v>0</v>
      </c>
      <c r="O38" s="76">
        <v>1</v>
      </c>
      <c r="P38" s="76">
        <v>1</v>
      </c>
      <c r="Q38" s="76" t="s">
        <v>43</v>
      </c>
      <c r="R38" s="81" t="s">
        <v>86</v>
      </c>
      <c r="S38" s="78" t="s">
        <v>29</v>
      </c>
      <c r="T38" s="79">
        <v>35482.9</v>
      </c>
      <c r="U38" s="79">
        <v>0</v>
      </c>
      <c r="V38" s="79">
        <v>0</v>
      </c>
      <c r="W38" s="79">
        <v>0</v>
      </c>
      <c r="X38" s="79">
        <v>0</v>
      </c>
      <c r="Y38" s="79">
        <v>0</v>
      </c>
      <c r="Z38" s="79" t="s">
        <v>30</v>
      </c>
      <c r="AB38" s="42" t="s">
        <v>85</v>
      </c>
    </row>
    <row r="39" spans="1:28" s="14" customFormat="1" ht="26.25" customHeight="1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39" t="s">
        <v>67</v>
      </c>
      <c r="S39" s="34" t="s">
        <v>1</v>
      </c>
      <c r="T39" s="11">
        <v>1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f>Y39+X39+W39+V39+U39+T39</f>
        <v>1</v>
      </c>
      <c r="AB39" s="36">
        <v>1</v>
      </c>
    </row>
    <row r="40" spans="1:28" s="84" customFormat="1" ht="42.75" customHeight="1">
      <c r="A40" s="76">
        <v>6</v>
      </c>
      <c r="B40" s="76">
        <v>0</v>
      </c>
      <c r="C40" s="76">
        <v>1</v>
      </c>
      <c r="D40" s="76">
        <v>0</v>
      </c>
      <c r="E40" s="76">
        <v>5</v>
      </c>
      <c r="F40" s="76">
        <v>0</v>
      </c>
      <c r="G40" s="76">
        <v>2</v>
      </c>
      <c r="H40" s="76">
        <v>3</v>
      </c>
      <c r="I40" s="76">
        <v>3</v>
      </c>
      <c r="J40" s="76">
        <v>1</v>
      </c>
      <c r="K40" s="76">
        <v>0</v>
      </c>
      <c r="L40" s="76">
        <v>1</v>
      </c>
      <c r="M40" s="76">
        <v>2</v>
      </c>
      <c r="N40" s="76">
        <v>0</v>
      </c>
      <c r="O40" s="76">
        <v>0</v>
      </c>
      <c r="P40" s="82">
        <v>6</v>
      </c>
      <c r="Q40" s="82" t="s">
        <v>35</v>
      </c>
      <c r="R40" s="83" t="s">
        <v>68</v>
      </c>
      <c r="S40" s="78" t="s">
        <v>29</v>
      </c>
      <c r="T40" s="79">
        <v>500</v>
      </c>
      <c r="U40" s="79">
        <v>200</v>
      </c>
      <c r="V40" s="79">
        <v>200</v>
      </c>
      <c r="W40" s="79">
        <v>200</v>
      </c>
      <c r="X40" s="79">
        <v>200</v>
      </c>
      <c r="Y40" s="79">
        <v>200</v>
      </c>
      <c r="Z40" s="79" t="s">
        <v>30</v>
      </c>
      <c r="AB40" s="42" t="s">
        <v>85</v>
      </c>
    </row>
    <row r="41" spans="1:28" s="14" customFormat="1" ht="36" customHeight="1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39" t="s">
        <v>87</v>
      </c>
      <c r="S41" s="34" t="s">
        <v>1</v>
      </c>
      <c r="T41" s="11">
        <v>40</v>
      </c>
      <c r="U41" s="11">
        <v>20</v>
      </c>
      <c r="V41" s="11">
        <v>20</v>
      </c>
      <c r="W41" s="11">
        <v>20</v>
      </c>
      <c r="X41" s="11">
        <v>20</v>
      </c>
      <c r="Y41" s="11">
        <v>20</v>
      </c>
      <c r="Z41" s="11">
        <v>7</v>
      </c>
      <c r="AB41" s="36">
        <v>140</v>
      </c>
    </row>
    <row r="42" spans="1:28" s="14" customFormat="1" ht="52.5" customHeight="1">
      <c r="A42" s="59"/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4" t="s">
        <v>46</v>
      </c>
      <c r="S42" s="55" t="s">
        <v>29</v>
      </c>
      <c r="T42" s="73">
        <v>0</v>
      </c>
      <c r="U42" s="73">
        <v>0</v>
      </c>
      <c r="V42" s="73">
        <v>0</v>
      </c>
      <c r="W42" s="73">
        <v>0</v>
      </c>
      <c r="X42" s="73">
        <v>0</v>
      </c>
      <c r="Y42" s="73">
        <v>0</v>
      </c>
      <c r="Z42" s="63" t="e">
        <f>#REF!</f>
        <v>#REF!</v>
      </c>
      <c r="AB42" s="42" t="s">
        <v>85</v>
      </c>
    </row>
    <row r="43" spans="1:28" s="14" customFormat="1" ht="78.75" customHeight="1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12" t="s">
        <v>72</v>
      </c>
      <c r="S43" s="34" t="s">
        <v>0</v>
      </c>
      <c r="T43" s="11">
        <v>8</v>
      </c>
      <c r="U43" s="11">
        <v>7</v>
      </c>
      <c r="V43" s="11">
        <v>6</v>
      </c>
      <c r="W43" s="11">
        <v>5</v>
      </c>
      <c r="X43" s="11">
        <v>4</v>
      </c>
      <c r="Y43" s="11">
        <v>3</v>
      </c>
      <c r="Z43" s="11">
        <v>3</v>
      </c>
      <c r="AB43" s="36">
        <v>3</v>
      </c>
    </row>
    <row r="44" spans="1:28" s="14" customFormat="1" ht="54">
      <c r="A44" s="40"/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1" t="s">
        <v>88</v>
      </c>
      <c r="S44" s="34" t="s">
        <v>69</v>
      </c>
      <c r="T44" s="11">
        <v>1</v>
      </c>
      <c r="U44" s="11">
        <v>1</v>
      </c>
      <c r="V44" s="11">
        <v>1</v>
      </c>
      <c r="W44" s="11">
        <v>1</v>
      </c>
      <c r="X44" s="11">
        <v>1</v>
      </c>
      <c r="Y44" s="11">
        <v>1</v>
      </c>
      <c r="Z44" s="10" t="s">
        <v>30</v>
      </c>
      <c r="AB44" s="42" t="s">
        <v>85</v>
      </c>
    </row>
    <row r="45" spans="1:28" s="14" customFormat="1" ht="46.5" customHeight="1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1" t="s">
        <v>60</v>
      </c>
      <c r="S45" s="42" t="s">
        <v>1</v>
      </c>
      <c r="T45" s="11">
        <v>4</v>
      </c>
      <c r="U45" s="11">
        <v>4</v>
      </c>
      <c r="V45" s="11">
        <v>4</v>
      </c>
      <c r="W45" s="11">
        <v>4</v>
      </c>
      <c r="X45" s="11">
        <v>4</v>
      </c>
      <c r="Y45" s="11">
        <v>4</v>
      </c>
      <c r="Z45" s="11">
        <v>24</v>
      </c>
      <c r="AB45" s="36">
        <v>24</v>
      </c>
    </row>
    <row r="46" spans="1:28" s="14" customFormat="1" ht="45" customHeight="1">
      <c r="A46" s="40"/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1" t="s">
        <v>89</v>
      </c>
      <c r="S46" s="34" t="s">
        <v>69</v>
      </c>
      <c r="T46" s="11">
        <v>1</v>
      </c>
      <c r="U46" s="11">
        <v>1</v>
      </c>
      <c r="V46" s="11">
        <v>1</v>
      </c>
      <c r="W46" s="11">
        <v>1</v>
      </c>
      <c r="X46" s="11">
        <v>1</v>
      </c>
      <c r="Y46" s="11">
        <v>1</v>
      </c>
      <c r="Z46" s="11"/>
      <c r="AB46" s="42" t="s">
        <v>85</v>
      </c>
    </row>
    <row r="47" spans="1:28" s="14" customFormat="1" ht="41.25" customHeight="1">
      <c r="A47" s="40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1" t="s">
        <v>70</v>
      </c>
      <c r="S47" s="42" t="s">
        <v>1</v>
      </c>
      <c r="T47" s="11">
        <v>8</v>
      </c>
      <c r="U47" s="11">
        <v>8</v>
      </c>
      <c r="V47" s="11">
        <v>8</v>
      </c>
      <c r="W47" s="11">
        <v>8</v>
      </c>
      <c r="X47" s="11">
        <v>8</v>
      </c>
      <c r="Y47" s="11">
        <v>8</v>
      </c>
      <c r="Z47" s="11"/>
      <c r="AB47" s="36">
        <v>48</v>
      </c>
    </row>
    <row r="48" spans="1:28" s="72" customFormat="1" ht="41.25" customHeight="1">
      <c r="A48" s="103"/>
      <c r="B48" s="103"/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4" t="s">
        <v>71</v>
      </c>
      <c r="S48" s="105" t="s">
        <v>29</v>
      </c>
      <c r="T48" s="106">
        <v>0</v>
      </c>
      <c r="U48" s="106">
        <v>0</v>
      </c>
      <c r="V48" s="106">
        <v>0</v>
      </c>
      <c r="W48" s="106">
        <v>0</v>
      </c>
      <c r="X48" s="106">
        <v>0</v>
      </c>
      <c r="Y48" s="106">
        <v>0</v>
      </c>
      <c r="Z48" s="71"/>
      <c r="AB48" s="42" t="s">
        <v>85</v>
      </c>
    </row>
    <row r="49" spans="1:28" s="14" customFormat="1" ht="81.75" customHeight="1">
      <c r="A49" s="40"/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12" t="s">
        <v>72</v>
      </c>
      <c r="S49" s="42" t="s">
        <v>0</v>
      </c>
      <c r="T49" s="11">
        <v>9</v>
      </c>
      <c r="U49" s="11">
        <v>8</v>
      </c>
      <c r="V49" s="11">
        <v>8</v>
      </c>
      <c r="W49" s="11">
        <v>7</v>
      </c>
      <c r="X49" s="11">
        <v>7</v>
      </c>
      <c r="Y49" s="11">
        <v>7</v>
      </c>
      <c r="Z49" s="11"/>
      <c r="AB49" s="36">
        <v>7</v>
      </c>
    </row>
    <row r="50" spans="1:28" s="14" customFormat="1" ht="78.75" customHeight="1">
      <c r="A50" s="40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1" t="s">
        <v>90</v>
      </c>
      <c r="S50" s="34" t="s">
        <v>69</v>
      </c>
      <c r="T50" s="11">
        <v>1</v>
      </c>
      <c r="U50" s="11">
        <v>1</v>
      </c>
      <c r="V50" s="11">
        <v>1</v>
      </c>
      <c r="W50" s="11">
        <v>1</v>
      </c>
      <c r="X50" s="11">
        <v>1</v>
      </c>
      <c r="Y50" s="11">
        <v>1</v>
      </c>
      <c r="Z50" s="11"/>
      <c r="AB50" s="42" t="s">
        <v>85</v>
      </c>
    </row>
    <row r="51" spans="1:28" s="14" customFormat="1" ht="41.25" customHeight="1">
      <c r="A51" s="40"/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1" t="s">
        <v>60</v>
      </c>
      <c r="S51" s="42" t="s">
        <v>1</v>
      </c>
      <c r="T51" s="11">
        <v>3</v>
      </c>
      <c r="U51" s="11">
        <v>3</v>
      </c>
      <c r="V51" s="11">
        <v>3</v>
      </c>
      <c r="W51" s="11">
        <v>3</v>
      </c>
      <c r="X51" s="11">
        <v>3</v>
      </c>
      <c r="Y51" s="11">
        <v>3</v>
      </c>
      <c r="Z51" s="11"/>
      <c r="AB51" s="36">
        <v>18</v>
      </c>
    </row>
    <row r="52" spans="1:28" s="14" customFormat="1" ht="46.5" customHeight="1">
      <c r="A52" s="40"/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1" t="s">
        <v>91</v>
      </c>
      <c r="S52" s="34" t="s">
        <v>69</v>
      </c>
      <c r="T52" s="11">
        <v>1</v>
      </c>
      <c r="U52" s="11">
        <v>1</v>
      </c>
      <c r="V52" s="11">
        <v>1</v>
      </c>
      <c r="W52" s="11">
        <v>1</v>
      </c>
      <c r="X52" s="11">
        <v>1</v>
      </c>
      <c r="Y52" s="11">
        <v>1</v>
      </c>
      <c r="Z52" s="11"/>
      <c r="AB52" s="42" t="s">
        <v>85</v>
      </c>
    </row>
    <row r="53" spans="1:28" s="14" customFormat="1" ht="41.25" customHeight="1">
      <c r="A53" s="40"/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1" t="s">
        <v>70</v>
      </c>
      <c r="S53" s="42" t="s">
        <v>1</v>
      </c>
      <c r="T53" s="11">
        <v>8</v>
      </c>
      <c r="U53" s="11">
        <v>8</v>
      </c>
      <c r="V53" s="11">
        <v>8</v>
      </c>
      <c r="W53" s="11">
        <v>8</v>
      </c>
      <c r="X53" s="11">
        <v>8</v>
      </c>
      <c r="Y53" s="11">
        <v>8</v>
      </c>
      <c r="Z53" s="11"/>
      <c r="AB53" s="36">
        <v>48</v>
      </c>
    </row>
    <row r="54" spans="1:28" s="1" customFormat="1" ht="72.75" customHeight="1">
      <c r="A54" s="45"/>
      <c r="B54" s="45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7" t="s">
        <v>36</v>
      </c>
      <c r="S54" s="67" t="s">
        <v>2</v>
      </c>
      <c r="T54" s="52">
        <v>9384</v>
      </c>
      <c r="U54" s="52">
        <v>3350</v>
      </c>
      <c r="V54" s="52">
        <v>2350</v>
      </c>
      <c r="W54" s="52">
        <v>2350</v>
      </c>
      <c r="X54" s="52">
        <v>2350</v>
      </c>
      <c r="Y54" s="52">
        <v>2350</v>
      </c>
      <c r="Z54" s="48" t="s">
        <v>30</v>
      </c>
      <c r="AB54" s="42" t="s">
        <v>85</v>
      </c>
    </row>
    <row r="55" spans="1:28" s="1" customFormat="1" ht="40">
      <c r="A55" s="58"/>
      <c r="B55" s="58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4" t="s">
        <v>4</v>
      </c>
      <c r="S55" s="55" t="s">
        <v>2</v>
      </c>
      <c r="T55" s="56">
        <v>3200</v>
      </c>
      <c r="U55" s="56">
        <v>3350</v>
      </c>
      <c r="V55" s="56">
        <v>2350</v>
      </c>
      <c r="W55" s="56">
        <v>2350</v>
      </c>
      <c r="X55" s="56">
        <v>2350</v>
      </c>
      <c r="Y55" s="56">
        <v>2350</v>
      </c>
      <c r="Z55" s="57" t="s">
        <v>30</v>
      </c>
      <c r="AB55" s="42" t="s">
        <v>85</v>
      </c>
    </row>
    <row r="56" spans="1:28" s="1" customFormat="1" ht="60.75" customHeight="1">
      <c r="A56" s="36"/>
      <c r="B56" s="36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1" t="s">
        <v>79</v>
      </c>
      <c r="S56" s="34" t="s">
        <v>1</v>
      </c>
      <c r="T56" s="11">
        <v>310</v>
      </c>
      <c r="U56" s="11">
        <v>280</v>
      </c>
      <c r="V56" s="11">
        <v>250</v>
      </c>
      <c r="W56" s="11">
        <v>220</v>
      </c>
      <c r="X56" s="11">
        <v>190</v>
      </c>
      <c r="Y56" s="11">
        <v>160</v>
      </c>
      <c r="Z56" s="11">
        <v>160</v>
      </c>
      <c r="AB56" s="36">
        <v>1410</v>
      </c>
    </row>
    <row r="57" spans="1:28" s="80" customFormat="1" ht="45.75" customHeight="1">
      <c r="A57" s="76">
        <v>6</v>
      </c>
      <c r="B57" s="76">
        <v>0</v>
      </c>
      <c r="C57" s="76">
        <v>1</v>
      </c>
      <c r="D57" s="82">
        <v>0</v>
      </c>
      <c r="E57" s="82">
        <v>5</v>
      </c>
      <c r="F57" s="82">
        <v>0</v>
      </c>
      <c r="G57" s="82">
        <v>1</v>
      </c>
      <c r="H57" s="76">
        <v>3</v>
      </c>
      <c r="I57" s="76">
        <v>3</v>
      </c>
      <c r="J57" s="76">
        <v>2</v>
      </c>
      <c r="K57" s="76">
        <v>0</v>
      </c>
      <c r="L57" s="76">
        <v>1</v>
      </c>
      <c r="M57" s="76">
        <v>2</v>
      </c>
      <c r="N57" s="76">
        <v>0</v>
      </c>
      <c r="O57" s="82">
        <v>2</v>
      </c>
      <c r="P57" s="82">
        <v>2</v>
      </c>
      <c r="Q57" s="82" t="s">
        <v>35</v>
      </c>
      <c r="R57" s="87" t="s">
        <v>73</v>
      </c>
      <c r="S57" s="78" t="s">
        <v>29</v>
      </c>
      <c r="T57" s="79">
        <v>2000</v>
      </c>
      <c r="U57" s="79">
        <v>3000</v>
      </c>
      <c r="V57" s="79">
        <v>2000</v>
      </c>
      <c r="W57" s="79">
        <v>2000</v>
      </c>
      <c r="X57" s="79">
        <v>2000</v>
      </c>
      <c r="Y57" s="79">
        <v>2000</v>
      </c>
      <c r="Z57" s="79" t="s">
        <v>30</v>
      </c>
      <c r="AB57" s="42" t="s">
        <v>85</v>
      </c>
    </row>
    <row r="58" spans="1:28" s="1" customFormat="1" ht="45.75" customHeight="1">
      <c r="A58" s="36"/>
      <c r="B58" s="36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38" t="s">
        <v>55</v>
      </c>
      <c r="S58" s="34" t="s">
        <v>47</v>
      </c>
      <c r="T58" s="10">
        <v>82266</v>
      </c>
      <c r="U58" s="10">
        <v>82266</v>
      </c>
      <c r="V58" s="10">
        <v>82266</v>
      </c>
      <c r="W58" s="10">
        <v>82266</v>
      </c>
      <c r="X58" s="10">
        <v>82266</v>
      </c>
      <c r="Y58" s="10">
        <v>82266</v>
      </c>
      <c r="Z58" s="68">
        <v>118632.54</v>
      </c>
      <c r="AB58" s="10">
        <v>82266</v>
      </c>
    </row>
    <row r="59" spans="1:28" s="80" customFormat="1" ht="39.75" customHeight="1">
      <c r="A59" s="76">
        <v>6</v>
      </c>
      <c r="B59" s="76">
        <v>0</v>
      </c>
      <c r="C59" s="76">
        <v>1</v>
      </c>
      <c r="D59" s="76">
        <v>0</v>
      </c>
      <c r="E59" s="76">
        <v>5</v>
      </c>
      <c r="F59" s="76">
        <v>0</v>
      </c>
      <c r="G59" s="76">
        <v>1</v>
      </c>
      <c r="H59" s="76">
        <v>3</v>
      </c>
      <c r="I59" s="76">
        <v>3</v>
      </c>
      <c r="J59" s="76">
        <v>2</v>
      </c>
      <c r="K59" s="76">
        <v>0</v>
      </c>
      <c r="L59" s="76">
        <v>1</v>
      </c>
      <c r="M59" s="76">
        <v>2</v>
      </c>
      <c r="N59" s="76">
        <v>0</v>
      </c>
      <c r="O59" s="82">
        <v>1</v>
      </c>
      <c r="P59" s="82">
        <v>4</v>
      </c>
      <c r="Q59" s="82" t="s">
        <v>35</v>
      </c>
      <c r="R59" s="88" t="s">
        <v>74</v>
      </c>
      <c r="S59" s="78" t="s">
        <v>29</v>
      </c>
      <c r="T59" s="79">
        <v>1000</v>
      </c>
      <c r="U59" s="79">
        <v>300</v>
      </c>
      <c r="V59" s="79">
        <v>300</v>
      </c>
      <c r="W59" s="79">
        <v>300</v>
      </c>
      <c r="X59" s="79">
        <v>300</v>
      </c>
      <c r="Y59" s="79">
        <v>300</v>
      </c>
      <c r="Z59" s="79" t="s">
        <v>30</v>
      </c>
      <c r="AB59" s="42" t="s">
        <v>85</v>
      </c>
    </row>
    <row r="60" spans="1:28" s="1" customFormat="1" ht="33" customHeight="1">
      <c r="A60" s="36"/>
      <c r="B60" s="36"/>
      <c r="C60" s="36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38" t="s">
        <v>44</v>
      </c>
      <c r="S60" s="34" t="s">
        <v>1</v>
      </c>
      <c r="T60" s="11">
        <v>1</v>
      </c>
      <c r="U60" s="11">
        <v>2</v>
      </c>
      <c r="V60" s="11">
        <v>2</v>
      </c>
      <c r="W60" s="11">
        <v>2</v>
      </c>
      <c r="X60" s="11">
        <v>2</v>
      </c>
      <c r="Y60" s="11">
        <v>2</v>
      </c>
      <c r="Z60" s="11">
        <v>14</v>
      </c>
      <c r="AB60" s="36">
        <v>11</v>
      </c>
    </row>
    <row r="61" spans="1:28" s="80" customFormat="1" ht="66" customHeight="1">
      <c r="A61" s="76">
        <v>6</v>
      </c>
      <c r="B61" s="76">
        <v>0</v>
      </c>
      <c r="C61" s="76">
        <v>1</v>
      </c>
      <c r="D61" s="76">
        <v>0</v>
      </c>
      <c r="E61" s="76">
        <v>5</v>
      </c>
      <c r="F61" s="76">
        <v>0</v>
      </c>
      <c r="G61" s="76">
        <v>1</v>
      </c>
      <c r="H61" s="76">
        <v>3</v>
      </c>
      <c r="I61" s="76">
        <v>3</v>
      </c>
      <c r="J61" s="76">
        <v>2</v>
      </c>
      <c r="K61" s="76">
        <v>0</v>
      </c>
      <c r="L61" s="76">
        <v>1</v>
      </c>
      <c r="M61" s="76">
        <v>2</v>
      </c>
      <c r="N61" s="76">
        <v>0</v>
      </c>
      <c r="O61" s="82">
        <v>2</v>
      </c>
      <c r="P61" s="82">
        <v>3</v>
      </c>
      <c r="Q61" s="82" t="s">
        <v>35</v>
      </c>
      <c r="R61" s="85" t="s">
        <v>75</v>
      </c>
      <c r="S61" s="78" t="s">
        <v>29</v>
      </c>
      <c r="T61" s="86">
        <v>50</v>
      </c>
      <c r="U61" s="86">
        <v>50</v>
      </c>
      <c r="V61" s="86">
        <v>50</v>
      </c>
      <c r="W61" s="86">
        <v>50</v>
      </c>
      <c r="X61" s="86">
        <v>50</v>
      </c>
      <c r="Y61" s="86">
        <v>50</v>
      </c>
      <c r="Z61" s="79" t="s">
        <v>30</v>
      </c>
      <c r="AB61" s="42" t="s">
        <v>85</v>
      </c>
    </row>
    <row r="62" spans="1:28" s="1" customFormat="1" ht="44.25" customHeight="1">
      <c r="A62" s="36"/>
      <c r="B62" s="36"/>
      <c r="C62" s="36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1" t="s">
        <v>76</v>
      </c>
      <c r="S62" s="34" t="s">
        <v>47</v>
      </c>
      <c r="T62" s="10">
        <v>82266</v>
      </c>
      <c r="U62" s="10">
        <v>82266</v>
      </c>
      <c r="V62" s="10">
        <v>82266</v>
      </c>
      <c r="W62" s="10">
        <v>82266</v>
      </c>
      <c r="X62" s="10">
        <v>82266</v>
      </c>
      <c r="Y62" s="10">
        <v>82266</v>
      </c>
      <c r="Z62" s="11">
        <f>+Y62+X62+W62+V62+U62+T62</f>
        <v>493596</v>
      </c>
      <c r="AB62" s="10">
        <v>82266</v>
      </c>
    </row>
    <row r="63" spans="1:28" s="1" customFormat="1" ht="57.75" customHeight="1">
      <c r="A63" s="36"/>
      <c r="B63" s="36"/>
      <c r="C63" s="36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1" t="s">
        <v>92</v>
      </c>
      <c r="S63" s="34" t="s">
        <v>77</v>
      </c>
      <c r="T63" s="15">
        <v>1</v>
      </c>
      <c r="U63" s="15">
        <v>1</v>
      </c>
      <c r="V63" s="15">
        <v>1</v>
      </c>
      <c r="W63" s="15">
        <v>1</v>
      </c>
      <c r="X63" s="15">
        <v>1</v>
      </c>
      <c r="Y63" s="15">
        <v>1</v>
      </c>
      <c r="Z63" s="10" t="s">
        <v>30</v>
      </c>
      <c r="AB63" s="42" t="s">
        <v>85</v>
      </c>
    </row>
    <row r="64" spans="1:28" s="1" customFormat="1" ht="43.5" customHeight="1">
      <c r="A64" s="36"/>
      <c r="B64" s="36"/>
      <c r="C64" s="36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1" t="s">
        <v>78</v>
      </c>
      <c r="S64" s="34" t="s">
        <v>1</v>
      </c>
      <c r="T64" s="15">
        <v>12</v>
      </c>
      <c r="U64" s="15">
        <v>12</v>
      </c>
      <c r="V64" s="15">
        <v>12</v>
      </c>
      <c r="W64" s="15">
        <v>12</v>
      </c>
      <c r="X64" s="15">
        <v>12</v>
      </c>
      <c r="Y64" s="15">
        <v>12</v>
      </c>
      <c r="Z64" s="15">
        <v>6</v>
      </c>
      <c r="AB64" s="36">
        <v>72</v>
      </c>
    </row>
    <row r="65" spans="1:28" s="80" customFormat="1" ht="77.25" customHeight="1">
      <c r="A65" s="76">
        <v>6</v>
      </c>
      <c r="B65" s="76">
        <v>0</v>
      </c>
      <c r="C65" s="76">
        <v>1</v>
      </c>
      <c r="D65" s="82">
        <v>0</v>
      </c>
      <c r="E65" s="82">
        <v>5</v>
      </c>
      <c r="F65" s="82">
        <v>0</v>
      </c>
      <c r="G65" s="82">
        <v>1</v>
      </c>
      <c r="H65" s="82">
        <v>3</v>
      </c>
      <c r="I65" s="82">
        <v>3</v>
      </c>
      <c r="J65" s="82">
        <v>2</v>
      </c>
      <c r="K65" s="82">
        <v>0</v>
      </c>
      <c r="L65" s="82">
        <v>1</v>
      </c>
      <c r="M65" s="82">
        <v>2</v>
      </c>
      <c r="N65" s="82">
        <v>0</v>
      </c>
      <c r="O65" s="82">
        <v>2</v>
      </c>
      <c r="P65" s="82">
        <v>4</v>
      </c>
      <c r="Q65" s="82" t="s">
        <v>35</v>
      </c>
      <c r="R65" s="85" t="s">
        <v>93</v>
      </c>
      <c r="S65" s="78" t="s">
        <v>29</v>
      </c>
      <c r="T65" s="89">
        <v>150</v>
      </c>
      <c r="U65" s="89">
        <v>0</v>
      </c>
      <c r="V65" s="89">
        <v>0</v>
      </c>
      <c r="W65" s="89">
        <v>0</v>
      </c>
      <c r="X65" s="89">
        <v>0</v>
      </c>
      <c r="Y65" s="89">
        <v>0</v>
      </c>
      <c r="Z65" s="90"/>
      <c r="AB65" s="42" t="s">
        <v>85</v>
      </c>
    </row>
    <row r="66" spans="1:28" s="1" customFormat="1" ht="39.75" customHeight="1">
      <c r="A66" s="36"/>
      <c r="B66" s="36"/>
      <c r="C66" s="36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1" t="s">
        <v>80</v>
      </c>
      <c r="S66" s="34" t="s">
        <v>1</v>
      </c>
      <c r="T66" s="15">
        <v>1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/>
      <c r="AB66" s="36">
        <v>1</v>
      </c>
    </row>
    <row r="67" spans="1:28" s="1" customFormat="1" ht="51" customHeight="1">
      <c r="A67" s="58"/>
      <c r="B67" s="58"/>
      <c r="C67" s="58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60" t="s">
        <v>37</v>
      </c>
      <c r="S67" s="61" t="s">
        <v>29</v>
      </c>
      <c r="T67" s="56">
        <v>3854</v>
      </c>
      <c r="U67" s="56">
        <v>0</v>
      </c>
      <c r="V67" s="56">
        <v>0</v>
      </c>
      <c r="W67" s="56">
        <v>0</v>
      </c>
      <c r="X67" s="56">
        <v>0</v>
      </c>
      <c r="Y67" s="56">
        <v>0</v>
      </c>
      <c r="Z67" s="57" t="s">
        <v>30</v>
      </c>
      <c r="AB67" s="42" t="s">
        <v>85</v>
      </c>
    </row>
    <row r="68" spans="1:28" s="1" customFormat="1" ht="41.25" customHeight="1">
      <c r="A68" s="36"/>
      <c r="B68" s="36"/>
      <c r="C68" s="36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38" t="s">
        <v>38</v>
      </c>
      <c r="S68" s="42" t="s">
        <v>1</v>
      </c>
      <c r="T68" s="11">
        <v>5</v>
      </c>
      <c r="U68" s="11">
        <v>0</v>
      </c>
      <c r="V68" s="11">
        <v>0</v>
      </c>
      <c r="W68" s="11">
        <v>0</v>
      </c>
      <c r="X68" s="11">
        <v>0</v>
      </c>
      <c r="Y68" s="11">
        <v>0</v>
      </c>
      <c r="Z68" s="11">
        <v>26</v>
      </c>
      <c r="AB68" s="36">
        <v>5</v>
      </c>
    </row>
    <row r="69" spans="1:28" s="1" customFormat="1" ht="75.75" customHeight="1">
      <c r="A69" s="36"/>
      <c r="B69" s="36"/>
      <c r="C69" s="36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38" t="s">
        <v>39</v>
      </c>
      <c r="S69" s="34" t="s">
        <v>77</v>
      </c>
      <c r="T69" s="11">
        <v>1</v>
      </c>
      <c r="U69" s="11">
        <v>1</v>
      </c>
      <c r="V69" s="11">
        <v>1</v>
      </c>
      <c r="W69" s="11">
        <v>1</v>
      </c>
      <c r="X69" s="11">
        <v>1</v>
      </c>
      <c r="Y69" s="11">
        <v>1</v>
      </c>
      <c r="Z69" s="11" t="s">
        <v>30</v>
      </c>
      <c r="AB69" s="42" t="s">
        <v>85</v>
      </c>
    </row>
    <row r="70" spans="1:28" s="1" customFormat="1" ht="36">
      <c r="A70" s="36"/>
      <c r="B70" s="36"/>
      <c r="C70" s="36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3" t="s">
        <v>40</v>
      </c>
      <c r="S70" s="42" t="s">
        <v>0</v>
      </c>
      <c r="T70" s="92">
        <v>0.06</v>
      </c>
      <c r="U70" s="96">
        <v>0</v>
      </c>
      <c r="V70" s="96">
        <v>0</v>
      </c>
      <c r="W70" s="96">
        <v>0</v>
      </c>
      <c r="X70" s="96">
        <v>0</v>
      </c>
      <c r="Y70" s="96">
        <v>0</v>
      </c>
      <c r="Z70" s="66">
        <v>0.06</v>
      </c>
      <c r="AB70" s="42" t="s">
        <v>85</v>
      </c>
    </row>
    <row r="71" spans="1:28" s="80" customFormat="1" ht="78.75" customHeight="1">
      <c r="A71" s="76">
        <v>6</v>
      </c>
      <c r="B71" s="76">
        <v>0</v>
      </c>
      <c r="C71" s="76">
        <v>1</v>
      </c>
      <c r="D71" s="82">
        <v>0</v>
      </c>
      <c r="E71" s="82">
        <v>5</v>
      </c>
      <c r="F71" s="82">
        <v>0</v>
      </c>
      <c r="G71" s="82">
        <v>1</v>
      </c>
      <c r="H71" s="82">
        <v>3</v>
      </c>
      <c r="I71" s="82">
        <v>3</v>
      </c>
      <c r="J71" s="82">
        <v>2</v>
      </c>
      <c r="K71" s="82">
        <v>0</v>
      </c>
      <c r="L71" s="82">
        <v>2</v>
      </c>
      <c r="M71" s="82">
        <v>2</v>
      </c>
      <c r="N71" s="82">
        <v>0</v>
      </c>
      <c r="O71" s="82">
        <v>1</v>
      </c>
      <c r="P71" s="82">
        <v>8</v>
      </c>
      <c r="Q71" s="82" t="s">
        <v>35</v>
      </c>
      <c r="R71" s="85" t="s">
        <v>94</v>
      </c>
      <c r="S71" s="91" t="s">
        <v>29</v>
      </c>
      <c r="T71" s="86">
        <v>3854</v>
      </c>
      <c r="U71" s="79">
        <v>0</v>
      </c>
      <c r="V71" s="79">
        <v>0</v>
      </c>
      <c r="W71" s="79">
        <v>0</v>
      </c>
      <c r="X71" s="79">
        <v>0</v>
      </c>
      <c r="Y71" s="79">
        <v>0</v>
      </c>
      <c r="Z71" s="74"/>
      <c r="AB71" s="42" t="s">
        <v>85</v>
      </c>
    </row>
    <row r="72" spans="1:28" s="1" customFormat="1" ht="29.25" customHeight="1">
      <c r="A72" s="36"/>
      <c r="B72" s="36"/>
      <c r="C72" s="36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1" t="s">
        <v>81</v>
      </c>
      <c r="S72" s="34" t="s">
        <v>1</v>
      </c>
      <c r="T72" s="11">
        <v>1</v>
      </c>
      <c r="U72" s="11">
        <v>0</v>
      </c>
      <c r="V72" s="11">
        <v>0</v>
      </c>
      <c r="W72" s="11">
        <v>0</v>
      </c>
      <c r="X72" s="11">
        <v>0</v>
      </c>
      <c r="Y72" s="11">
        <v>0</v>
      </c>
      <c r="Z72" s="11"/>
      <c r="AB72" s="36">
        <v>1</v>
      </c>
    </row>
    <row r="73" spans="1:28" s="1" customFormat="1" ht="40">
      <c r="A73" s="58"/>
      <c r="B73" s="58"/>
      <c r="C73" s="58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60" t="s">
        <v>5</v>
      </c>
      <c r="S73" s="62" t="s">
        <v>29</v>
      </c>
      <c r="T73" s="56">
        <v>2330</v>
      </c>
      <c r="U73" s="56">
        <f>U75</f>
        <v>0</v>
      </c>
      <c r="V73" s="56">
        <f>V75</f>
        <v>0</v>
      </c>
      <c r="W73" s="56">
        <f>W75</f>
        <v>0</v>
      </c>
      <c r="X73" s="56">
        <f>X75</f>
        <v>0</v>
      </c>
      <c r="Y73" s="56">
        <f>Y75</f>
        <v>0</v>
      </c>
      <c r="Z73" s="57" t="s">
        <v>30</v>
      </c>
      <c r="AB73" s="42" t="s">
        <v>85</v>
      </c>
    </row>
    <row r="74" spans="1:28" s="1" customFormat="1" ht="36" customHeight="1">
      <c r="A74" s="36"/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40"/>
      <c r="Q74" s="40"/>
      <c r="R74" s="43" t="s">
        <v>41</v>
      </c>
      <c r="S74" s="34" t="s">
        <v>0</v>
      </c>
      <c r="T74" s="11">
        <v>89</v>
      </c>
      <c r="U74" s="11">
        <v>90</v>
      </c>
      <c r="V74" s="11">
        <v>90</v>
      </c>
      <c r="W74" s="11">
        <v>90</v>
      </c>
      <c r="X74" s="11">
        <v>90</v>
      </c>
      <c r="Y74" s="11">
        <v>90</v>
      </c>
      <c r="Z74" s="11">
        <v>90</v>
      </c>
      <c r="AB74" s="11">
        <v>90</v>
      </c>
    </row>
    <row r="75" spans="1:28" s="80" customFormat="1" ht="57" customHeight="1">
      <c r="A75" s="76">
        <v>6</v>
      </c>
      <c r="B75" s="76">
        <v>0</v>
      </c>
      <c r="C75" s="76">
        <v>1</v>
      </c>
      <c r="D75" s="76">
        <v>0</v>
      </c>
      <c r="E75" s="76">
        <v>5</v>
      </c>
      <c r="F75" s="76">
        <v>0</v>
      </c>
      <c r="G75" s="76">
        <v>2</v>
      </c>
      <c r="H75" s="76">
        <v>3</v>
      </c>
      <c r="I75" s="76">
        <v>3</v>
      </c>
      <c r="J75" s="76">
        <v>2</v>
      </c>
      <c r="K75" s="76">
        <v>0</v>
      </c>
      <c r="L75" s="76">
        <v>3</v>
      </c>
      <c r="M75" s="76">
        <v>2</v>
      </c>
      <c r="N75" s="76">
        <v>0</v>
      </c>
      <c r="O75" s="76">
        <v>0</v>
      </c>
      <c r="P75" s="82">
        <v>3</v>
      </c>
      <c r="Q75" s="82" t="s">
        <v>35</v>
      </c>
      <c r="R75" s="87" t="s">
        <v>82</v>
      </c>
      <c r="S75" s="91" t="s">
        <v>29</v>
      </c>
      <c r="T75" s="79">
        <v>2330</v>
      </c>
      <c r="U75" s="79">
        <v>0</v>
      </c>
      <c r="V75" s="79">
        <v>0</v>
      </c>
      <c r="W75" s="79">
        <v>0</v>
      </c>
      <c r="X75" s="79">
        <v>0</v>
      </c>
      <c r="Y75" s="79">
        <v>0</v>
      </c>
      <c r="Z75" s="79" t="s">
        <v>30</v>
      </c>
      <c r="AB75" s="42" t="s">
        <v>85</v>
      </c>
    </row>
    <row r="76" spans="1:28" s="1" customFormat="1" ht="24.75" customHeight="1">
      <c r="A76" s="36"/>
      <c r="B76" s="44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38" t="s">
        <v>56</v>
      </c>
      <c r="S76" s="42" t="s">
        <v>1</v>
      </c>
      <c r="T76" s="15">
        <v>1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1</v>
      </c>
      <c r="AB76" s="36">
        <v>1</v>
      </c>
    </row>
    <row r="77" spans="1:28" s="1" customFormat="1" ht="58.5" customHeight="1">
      <c r="A77" s="64"/>
      <c r="B77" s="64"/>
      <c r="C77" s="64"/>
      <c r="D77" s="64"/>
      <c r="E77" s="64"/>
      <c r="F77" s="64"/>
      <c r="G77" s="65"/>
      <c r="H77" s="65"/>
      <c r="I77" s="65"/>
      <c r="J77" s="65"/>
      <c r="K77" s="65"/>
      <c r="L77" s="65"/>
      <c r="M77" s="65"/>
      <c r="N77" s="65"/>
      <c r="O77" s="65"/>
      <c r="P77" s="65"/>
      <c r="Q77" s="65"/>
      <c r="R77" s="41" t="s">
        <v>45</v>
      </c>
      <c r="S77" s="34" t="s">
        <v>77</v>
      </c>
      <c r="T77" s="18">
        <v>1</v>
      </c>
      <c r="U77" s="18">
        <v>1</v>
      </c>
      <c r="V77" s="18">
        <v>1</v>
      </c>
      <c r="W77" s="18">
        <v>1</v>
      </c>
      <c r="X77" s="18">
        <v>1</v>
      </c>
      <c r="Y77" s="18">
        <v>1</v>
      </c>
      <c r="Z77" s="10" t="s">
        <v>30</v>
      </c>
      <c r="AB77" s="42" t="s">
        <v>85</v>
      </c>
    </row>
    <row r="78" spans="1:28" s="1" customFormat="1" ht="44.25" customHeight="1">
      <c r="A78" s="64"/>
      <c r="B78" s="64"/>
      <c r="C78" s="64"/>
      <c r="D78" s="64"/>
      <c r="E78" s="64"/>
      <c r="F78" s="64"/>
      <c r="G78" s="65"/>
      <c r="H78" s="65"/>
      <c r="I78" s="65"/>
      <c r="J78" s="65"/>
      <c r="K78" s="65"/>
      <c r="L78" s="65"/>
      <c r="M78" s="65"/>
      <c r="N78" s="65"/>
      <c r="O78" s="65"/>
      <c r="P78" s="65"/>
      <c r="Q78" s="65"/>
      <c r="R78" s="39" t="s">
        <v>57</v>
      </c>
      <c r="S78" s="42" t="s">
        <v>1</v>
      </c>
      <c r="T78" s="75">
        <v>5</v>
      </c>
      <c r="U78" s="75">
        <v>4</v>
      </c>
      <c r="V78" s="75">
        <v>4</v>
      </c>
      <c r="W78" s="75">
        <v>4</v>
      </c>
      <c r="X78" s="75">
        <v>4</v>
      </c>
      <c r="Y78" s="75">
        <v>4</v>
      </c>
      <c r="Z78" s="18">
        <v>30</v>
      </c>
      <c r="AA78" s="102"/>
      <c r="AB78" s="36">
        <v>25</v>
      </c>
    </row>
    <row r="79" spans="1:28">
      <c r="Y79" s="100"/>
      <c r="Z79" s="100"/>
      <c r="AA79" s="101"/>
      <c r="AB79" s="101"/>
    </row>
    <row r="80" spans="1:28">
      <c r="Y80" s="100"/>
      <c r="Z80" s="100"/>
      <c r="AA80" s="101"/>
      <c r="AB80" s="101"/>
    </row>
  </sheetData>
  <mergeCells count="37">
    <mergeCell ref="U1:Z1"/>
    <mergeCell ref="V2:Z2"/>
    <mergeCell ref="A22:Z22"/>
    <mergeCell ref="A23:Q23"/>
    <mergeCell ref="M10:W10"/>
    <mergeCell ref="A16:Z16"/>
    <mergeCell ref="A17:Z17"/>
    <mergeCell ref="A18:Z18"/>
    <mergeCell ref="R23:R26"/>
    <mergeCell ref="A19:Z19"/>
    <mergeCell ref="V3:Z5"/>
    <mergeCell ref="A8:Z8"/>
    <mergeCell ref="A9:Z9"/>
    <mergeCell ref="A14:Z14"/>
    <mergeCell ref="A12:Z12"/>
    <mergeCell ref="A21:Z21"/>
    <mergeCell ref="Z25:Z26"/>
    <mergeCell ref="U25:U26"/>
    <mergeCell ref="F24:G26"/>
    <mergeCell ref="Y25:Y26"/>
    <mergeCell ref="J25:J26"/>
    <mergeCell ref="A15:Z15"/>
    <mergeCell ref="S23:S26"/>
    <mergeCell ref="V25:V26"/>
    <mergeCell ref="T23:Y24"/>
    <mergeCell ref="H24:Q24"/>
    <mergeCell ref="T25:T26"/>
    <mergeCell ref="AB23:AB24"/>
    <mergeCell ref="AB25:AB26"/>
    <mergeCell ref="W25:W26"/>
    <mergeCell ref="X25:X26"/>
    <mergeCell ref="A20:Z20"/>
    <mergeCell ref="A24:C26"/>
    <mergeCell ref="D24:E26"/>
    <mergeCell ref="K25:L26"/>
    <mergeCell ref="M25:Q26"/>
    <mergeCell ref="H25:I26"/>
  </mergeCells>
  <phoneticPr fontId="6" type="noConversion"/>
  <pageMargins left="0.19685039370078741" right="0.19685039370078741" top="0.78740157480314965" bottom="0.19685039370078741" header="0.19685039370078741" footer="0.19685039370078741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Характеристика Муниципальной пр</vt:lpstr>
      <vt:lpstr>'Характеристика Муниципальной пр'!Область_печати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2021-04-12T13:41:35Z</cp:lastPrinted>
  <dcterms:created xsi:type="dcterms:W3CDTF">2011-12-09T07:36:49Z</dcterms:created>
  <dcterms:modified xsi:type="dcterms:W3CDTF">2021-04-12T13:41:40Z</dcterms:modified>
</cp:coreProperties>
</file>